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J:\FiscAdm\SvGer\2026\04 - Aquisição_Mat_Serv\3 - Licitações\2026\06 - SINAPI SV\2026 - Artefatos SALC = pós CJU\Anexos Técnicos definitivos\"/>
    </mc:Choice>
  </mc:AlternateContent>
  <xr:revisionPtr revIDLastSave="0" documentId="13_ncr:1_{78AE9137-1916-47C1-A853-2DFC12B639EB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NÃO DESONERADO - DF" sheetId="1" r:id="rId1"/>
    <sheet name="DESONERADO - DF" sheetId="2" r:id="rId2"/>
  </sheets>
  <definedNames>
    <definedName name="_xlnm._FilterDatabase" localSheetId="1" hidden="1">'DESONERADO - DF'!$A$5:$K$5</definedName>
    <definedName name="_xlnm._FilterDatabase" localSheetId="0" hidden="1">'NÃO DESONERADO - DF'!$A$5:$K$5</definedName>
    <definedName name="_xlnm.Print_Area" localSheetId="0">'NÃO DESONERADO - DF'!$A$1:$K$92</definedName>
  </definedNames>
  <calcPr calcId="181029"/>
</workbook>
</file>

<file path=xl/calcChain.xml><?xml version="1.0" encoding="utf-8"?>
<calcChain xmlns="http://schemas.openxmlformats.org/spreadsheetml/2006/main">
  <c r="K87" i="2" l="1"/>
  <c r="K88" i="2"/>
  <c r="K87" i="1"/>
  <c r="K88" i="1"/>
</calcChain>
</file>

<file path=xl/sharedStrings.xml><?xml version="1.0" encoding="utf-8"?>
<sst xmlns="http://schemas.openxmlformats.org/spreadsheetml/2006/main" count="800" uniqueCount="193">
  <si>
    <t>Planilha Sintética Simples</t>
  </si>
  <si>
    <r>
      <rPr>
        <b/>
        <sz val="11"/>
        <color rgb="FF000000"/>
        <rFont val="Calibri"/>
        <family val="2"/>
      </rPr>
      <t>Bancos:</t>
    </r>
    <r>
      <rPr>
        <sz val="11"/>
        <color rgb="FF000000"/>
        <rFont val="Calibri"/>
        <family val="2"/>
      </rPr>
      <t xml:space="preserve">
SINAPI: DF 2/2026</t>
    </r>
  </si>
  <si>
    <t>Item</t>
  </si>
  <si>
    <t>Tipo</t>
  </si>
  <si>
    <t>Banco</t>
  </si>
  <si>
    <t>Código</t>
  </si>
  <si>
    <t>Descrição</t>
  </si>
  <si>
    <t>Un.</t>
  </si>
  <si>
    <t>Qtd.</t>
  </si>
  <si>
    <t>Preço Unit</t>
  </si>
  <si>
    <t>Preço com BDI</t>
  </si>
  <si>
    <t>Total sem BDI</t>
  </si>
  <si>
    <t>Total</t>
  </si>
  <si>
    <t xml:space="preserve"> 1</t>
  </si>
  <si>
    <t>SERVIÇOS ALVENARIA</t>
  </si>
  <si>
    <t xml:space="preserve"> 1.1</t>
  </si>
  <si>
    <t>Composição</t>
  </si>
  <si>
    <t>SINAPI</t>
  </si>
  <si>
    <t>PISO CIMENTADO, TRAÇO 1:3 (CIMENTO E AREIA), ACABAMENTO LISO, ESPESSURA 4,0 CM, PREPARO MECÂNICO DA ARGAMASSA. AF_09/2020</t>
  </si>
  <si>
    <t>M2</t>
  </si>
  <si>
    <t xml:space="preserve"> 1.2</t>
  </si>
  <si>
    <t>PISO EM TACO DE MADEIRA 7X21CM, FIXADO COM COLA BASE DE PVA. AF_09/2020</t>
  </si>
  <si>
    <t xml:space="preserve"> 1.3</t>
  </si>
  <si>
    <t>REVESTIMENTO CERÂMICO PARA PISO COM PLACAS TIPO PORCELANATO DE DIMENSÕES 60X60 CM APLICADA EM AMBIENTES DE ÁREA MAIOR QUE 10 M². AF_02/2023_PE</t>
  </si>
  <si>
    <t xml:space="preserve"> 1.4</t>
  </si>
  <si>
    <t>REVESTIMENTO CERÂMICO PARA PISO COM PLACAS TIPO PORCELANATO DE DIMENSÕES 80X80 CM APLICADA EM AMBIENTES DE ÁREA ENTRE 5 M² E 10 M². AF_02/2023_PE</t>
  </si>
  <si>
    <t xml:space="preserve"> 1.5</t>
  </si>
  <si>
    <t>PISO EM PEDRA ARDÓSIA ASSENTADO SOBRE ARGAMASSA 1:3 (CIMENTO E AREIA). AF_09/2020</t>
  </si>
  <si>
    <t xml:space="preserve"> 1.6</t>
  </si>
  <si>
    <t>FURO MANUAL EM ALVENARIA, PARA INSTALAÇÕES HIDRÁULICAS, DIÂMETROS MAIORES QUE 75 MM E MENORES OU IGUAIS A 100 MM. AF_09/2023</t>
  </si>
  <si>
    <t>UN</t>
  </si>
  <si>
    <t xml:space="preserve"> 1.7</t>
  </si>
  <si>
    <t>FURO MANUAL EM ALVENARIA, PARA INSTALAÇÕES HIDRÁULICAS, DIÂMETROS MENORES OU IGUAIS A 40 MM. AF_09/2023</t>
  </si>
  <si>
    <t xml:space="preserve"> 1.8</t>
  </si>
  <si>
    <t>FURO MECANIZADO EM ALVENARIA, PARA INSTALAÇÕES HIDRÁULICAS, DIÂMETROS MAIORES QUE 40 MM E MENORES OU IGUAIS A 75 MM. AF_09/2023</t>
  </si>
  <si>
    <t xml:space="preserve"> 1.9</t>
  </si>
  <si>
    <t>EMBOÇO OU MASSA ÚNICA EM ARGAMASSA INDUSTRIALIZADA, PREPARO MECÂNICA E APLICAÇÃO COM EQUIPAMENTO DE MISTURA E PROJEÇÃO DE 1,5 M3/H DE ARGAMASSA EM PANOS DE FACHADA COM PRESENÇA DE VÃOS, ESPESSURA DE 25 MM, ACESSO POR ANDAIME. AF_08/2022</t>
  </si>
  <si>
    <t xml:space="preserve"> 1.10</t>
  </si>
  <si>
    <t>ALVENARIA DE BLOCOS DE CONCRETO ESTRUTURAL 14X19X29 CM (ESPESSURA 14 CM), FBK = 14 MPA, UTILIZANDO COLHER DE PEDREIRO. AF_10/2022</t>
  </si>
  <si>
    <t xml:space="preserve"> 1.11</t>
  </si>
  <si>
    <t>TRATAMENTO DE JUNTA DE DILATAÇÃO, COM TARUGO DE POLIETILENO E SELANTE PU, INCLUSO PREENCHIMENTO COM ESPUMA EXPANSIVA PU. AF_09/2023</t>
  </si>
  <si>
    <t>M</t>
  </si>
  <si>
    <t xml:space="preserve"> 1.12</t>
  </si>
  <si>
    <t>REASSENTAMENTO DE PARALELEPÍPEDOS, REJUNTAMENTO COM ARGAMASSA, COM REAPROVEITAMENTO DOS PARALELEPÍPEDOS - INCLUSO RETIRADA E COLOCAÇÃO DO MATERIAL. AF_12/2020</t>
  </si>
  <si>
    <t xml:space="preserve"> 1.13</t>
  </si>
  <si>
    <t>ATERRO MANUAL DE VALAS COM AREIA PARA ATERRO. AF_08/2023</t>
  </si>
  <si>
    <t>M3</t>
  </si>
  <si>
    <t xml:space="preserve"> 1.14</t>
  </si>
  <si>
    <t>REVESTIMENTO CERÂMICO PARA PAREDES INTERNAS COM PLACAS TIPO ESMALTADA DE DIMENSÕES 20X20 CM APLICADAS EM DIAGONAL, A MEIA ALTURA DAS PAREDES. AF_02/2023_PE</t>
  </si>
  <si>
    <t xml:space="preserve"> 2</t>
  </si>
  <si>
    <t>SERVIÇOS HIDRÁULICOS</t>
  </si>
  <si>
    <t xml:space="preserve"> 2.1</t>
  </si>
  <si>
    <t>TORNEIRA DE BOIA PARA CAIXA D'ÁGUA, ROSCÁVEL, 1 1/2" - FORNECIMENTO E INSTALAÇÃO. AF_08/2021</t>
  </si>
  <si>
    <t xml:space="preserve"> 2.2</t>
  </si>
  <si>
    <t>TORNEIRA CROMADA DE MESA, 1/2" OU 3/4", PARA LAVATÓRIO, PADRÃO MÉDIO - FORNECIMENTO E INSTALAÇÃO. AF_01/2020</t>
  </si>
  <si>
    <t xml:space="preserve"> 2.3</t>
  </si>
  <si>
    <t>CAIXA DE GORDURA SIMPLES (CAPACIDADE: 36L), RETANGULAR, EM ALVENARIA COM TIJOLOS CERÂMICOS MACIÇOS, DIMENSÕES INTERNAS = 0,2X0,4 M, ALTURA INTERNA = 0,8 M. AF_12/2020</t>
  </si>
  <si>
    <t xml:space="preserve"> 2.4</t>
  </si>
  <si>
    <t>REGISTRO DE ESFERA, PVC, ROSCÁVEL, COM CABEÇA QUADRADA, 3/4" - FORNECIMENTO E INSTALAÇÃO. AF_08/2021</t>
  </si>
  <si>
    <t xml:space="preserve"> 2.5</t>
  </si>
  <si>
    <t>REGISTRO DE GAVETA BRUTO, LATÃO, ROSCÁVEL, 1 1/2", COM ACABAMENTO E CANOPLA CROMADOS - FORNECIMENTO E INSTALAÇÃO. AF_08/2021</t>
  </si>
  <si>
    <t xml:space="preserve"> 2.6</t>
  </si>
  <si>
    <t>VASO SANITÁRIO SIFONADO COM CAIXA ACOPLADA, LOUÇA BRANCA - PADRÃO ALTO - FORNECIMENTO E INSTALAÇÃO. AF_01/2020</t>
  </si>
  <si>
    <t xml:space="preserve"> 2.7</t>
  </si>
  <si>
    <t>ACABAMENTO MONOCOMANDO PARA CHUVEIRO - FORNECIMENTO E INSTALAÇÃO. AF_01/2020</t>
  </si>
  <si>
    <t xml:space="preserve"> 2.8</t>
  </si>
  <si>
    <t>RALO SIFONADO, PVC, DN 100 X 40 MM, JUNTA SOLDÁVEL, FORNECIDO E INSTALADO EM RAMAIS DE ENCAMINHAMENTO DE ÁGUA PLUVIAL. AF_06/2022</t>
  </si>
  <si>
    <t xml:space="preserve"> 2.9</t>
  </si>
  <si>
    <t>CURVA EM COBRE, DN 66 MM, 45 GRAUS, SEM ANEL DE SOLDA, BOLSA X BOLSA, INSTALADO EM PRUMADA DE HIDRÁULICA PREDIAL - FORNECIMENTO E INSTALAÇÃO. AF_04/2022</t>
  </si>
  <si>
    <t xml:space="preserve"> 2.10</t>
  </si>
  <si>
    <t>ASSENTAMENTO DE TUBO DE CONCRETO PARA REDES COLETORAS DE ÁGUAS PLUVIAIS, DIÂMETRO DE 1500 MM, JUNTA RÍGIDA, INSTALADO EM LOCAL COM ALTO NÍVEL DE INTERFERÊNCIAS (NÃO INCLUI FORNECIMENTO). AF_03/2024</t>
  </si>
  <si>
    <t xml:space="preserve"> 2.11</t>
  </si>
  <si>
    <t>CAIXA D´ÁGUA EM POLIÉSTER REFORÇADO COM FIBRA DE VIDRO, 500 LITROS - FORNECIMENTO E INSTALAÇÃO. AF_06/2021</t>
  </si>
  <si>
    <t xml:space="preserve"> 2.12</t>
  </si>
  <si>
    <t>CAIXA ENTERRADA HIDRÁULICA RETANGULAR EM ALVENARIA COM TIJOLOS CERÂMICOS MACIÇOS, DIMENSÕES INTERNAS: 0,6X0,6X0,6 M PARA REDE DE DRENAGEM. AF_12/2020</t>
  </si>
  <si>
    <t xml:space="preserve"> 2.13</t>
  </si>
  <si>
    <t>TRATAMENTO DE RALO OU PONTO EMERGENTE COM ARGAMASSA POLIMÉRICA / MEMBRANA ACRÍLICA REFORÇADO COM TELA DE POLIÉSTER (MAV). AF_09/2023</t>
  </si>
  <si>
    <t xml:space="preserve"> 3</t>
  </si>
  <si>
    <t>SERVIÇOS ELÉTRICOS</t>
  </si>
  <si>
    <t xml:space="preserve"> 3.1</t>
  </si>
  <si>
    <t>SUBSTITUIÇÃO DE LUMINÁRIA DE VAPOR DE MERCÚRIO/VAPOR DE SÓDIO POR LUMINÁRIA DE LED PARA ILUMINAÇÃO PÚBLICA (NÃO INCLUI FORNECIMENTO). AF_02/2025_PS</t>
  </si>
  <si>
    <t xml:space="preserve"> 3.2</t>
  </si>
  <si>
    <t>LUMINÁRIA DE LED PARA ILUMINAÇÃO PÚBLICA, DE 240 W ATÉ 350 W - FORNECIMENTO E INSTALAÇÃO. AF_02/2025_PS</t>
  </si>
  <si>
    <t xml:space="preserve"> 3.3</t>
  </si>
  <si>
    <t>SUPORTE PARAFUSADO COM PLACA DE ENCAIXE 4" X 2" ALTO (2,00 M DO PISO) PARA PONTO ELÉTRICO - FORNECIMENTO E INSTALAÇÃO. AF_03/2023</t>
  </si>
  <si>
    <t xml:space="preserve"> 3.4</t>
  </si>
  <si>
    <t>CABO DE COBRE FLEXÍVEL ISOLADO, 120 MM², 0,6/1,0 KV, PARA REDE AÉREA DE DISTRIBUIÇÃO DE ENERGIA ELÉTRICA DE BAIXA TENSÃO - FORNECIMENTO E INSTALAÇÃO. AF_12/2025</t>
  </si>
  <si>
    <t xml:space="preserve"> 3.5</t>
  </si>
  <si>
    <t>SUPORTE PARAFUSADO COM PLACA DE ENCAIXE 4" X 4" ALTO (2,00 M DO PISO) PARA PONTO ELÉTRICO - FORNECIMENTO E INSTALAÇÃO. AF_03/2023</t>
  </si>
  <si>
    <t xml:space="preserve"> 3.6</t>
  </si>
  <si>
    <t>CABO DE COBRE FLEXÍVEL ISOLADO, 25 MM², 0,6/1,0 KV, PARA REDE AÉREA DE DISTRIBUIÇÃO DE ENERGIA ELÉTRICA DE BAIXA TENSÃO - FORNECIMENTO E INSTALAÇÃO. AF_12/2025</t>
  </si>
  <si>
    <t xml:space="preserve"> 3.7</t>
  </si>
  <si>
    <t>CHUVEIRO ELÉTRICO COMUM CORPO PLÁSTICO, TIPO DUCHA - FORNECIMENTO E INSTALAÇÃO. AF_01/2020</t>
  </si>
  <si>
    <t xml:space="preserve"> 3.8</t>
  </si>
  <si>
    <t>TOMADA BAIXA DE EMBUTIR (2 MÓDULOS), 2P+T 10 A, INCLUINDO SUPORTE E PLACA - FORNECIMENTO E INSTALAÇÃO. AF_03/2023</t>
  </si>
  <si>
    <t xml:space="preserve"> 3.9</t>
  </si>
  <si>
    <t>CABO DE COBRE FLEXÍVEL ISOLADO, 10 MM², 0,6/1,0 KV, PARA REDE AÉREA DE DISTRIBUIÇÃO DE ENERGIA ELÉTRICA DE BAIXA TENSÃO - FORNECIMENTO E INSTALAÇÃO. AF_12/2025</t>
  </si>
  <si>
    <t xml:space="preserve"> 3.10</t>
  </si>
  <si>
    <t>LUMINÁRIA ARANDELA TIPO TARTARUGA, DE SOBREPOR, COM 1 LÂMPADA LED DE 6 W, SEM REATOR - FORNECIMENTO E INSTALAÇÃO. AF_09/2024</t>
  </si>
  <si>
    <t xml:space="preserve"> 3.11</t>
  </si>
  <si>
    <t>CABO DE COBRE FLEXÍVEL ISOLADO, 6 MM², ANTI-CHAMA 0,6/1,0 KV, PARA CIRCUITOS TERMINAIS - FORNECIMENTO E INSTALAÇÃO. AF_03/2023</t>
  </si>
  <si>
    <t xml:space="preserve"> 3.12</t>
  </si>
  <si>
    <t>CABO DE COBRE FLEXÍVEL ISOLADO, 35 MM², ANTI-CHAMA 0,6/1,0 KV, PARA REDE ENTERRADA DE DISTRIBUIÇÃO DE ENERGIA ELÉTRICA - FORNECIMENTO E INSTALAÇÃO. AF_12/2021</t>
  </si>
  <si>
    <t xml:space="preserve"> 3.13</t>
  </si>
  <si>
    <t>CAIXA DE INSPEÇÃO PARA ATERRAMENTO, CIRCULAR, EM POLIETILENO, DIÂMETRO INTERNO = 0,3 M. AF_12/2020</t>
  </si>
  <si>
    <t xml:space="preserve"> 3.14</t>
  </si>
  <si>
    <t>QUADRO DE DISTRIBUIÇÃO DE ENERGIA EM CHAPA DE AÇO GALVANIZADO, DE EMBUTIR, COM BARRAMENTO TRIFÁSICO, PARA 18 DISJUNTORES DIN 100A - FORNECIMENTO E INSTALAÇÃO. AF_07/2025</t>
  </si>
  <si>
    <t xml:space="preserve"> 3.15</t>
  </si>
  <si>
    <t>CABO DE COBRE FLEXÍVEL ISOLADO, 4 MM², ANTI-CHAMA 0,6/1,0 KV, PARA CIRCUITOS TERMINAIS - FORNECIMENTO E INSTALAÇÃO. AF_03/2023</t>
  </si>
  <si>
    <t xml:space="preserve"> 3.16</t>
  </si>
  <si>
    <t>CABO DE COBRE FLEXÍVEL ISOLADO, 2,5 MM², ANTI-CHAMA 0,6/1,0 KV, PARA CIRCUITOS TERMINAIS - FORNECIMENTO E INSTALAÇÃO. AF_03/2023</t>
  </si>
  <si>
    <t xml:space="preserve"> 3.17</t>
  </si>
  <si>
    <t>QUADRO DE DISTRIBUIÇÃO DE ENERGIA EM CHAPA DE AÇO GALVANIZADO, DE EMBUTIR, COM BARRAMENTO TRIFÁSICO, PARA 30 DISJUNTORES DIN 150A - FORNECIMENTO E INSTALAÇÃO. AF_07/2025</t>
  </si>
  <si>
    <t xml:space="preserve"> 3.18</t>
  </si>
  <si>
    <t>QUADRO DE DISTRIBUIÇÃO DE ENERGIA EM CHAPA DE AÇO GALVANIZADO, DE EMBUTIR, COM BARRAMENTO TRIFÁSICO, PARA 12 DISJUNTORES DIN 100A - FORNECIMENTO E INSTALAÇÃO. AF_07/2025</t>
  </si>
  <si>
    <t xml:space="preserve"> 4</t>
  </si>
  <si>
    <t>SERVIÇOS DE SERRALHERIA</t>
  </si>
  <si>
    <t>quinhentos mil, quinhentos e vinte e oito reais e cinquenta centavos</t>
  </si>
  <si>
    <t xml:space="preserve"> 4.1</t>
  </si>
  <si>
    <t>FABRICAÇÃO E INSTALAÇÃO DE TESOURA INTEIRA EM AÇO, VÃO DE 6 M, PARA TELHA CERÂMICA OU DE CONCRETO, INCLUSO IÇAMENTO, EXCLUSIVE PINTURA. AF_10/2025</t>
  </si>
  <si>
    <t xml:space="preserve"> 4.2</t>
  </si>
  <si>
    <t>FABRICAÇÃO E INSTALAÇÃO DE TESOURA INTEIRA EM AÇO, VÃO DE 12 M, PARA TELHA ONDULADA DE FIBROCIMENTO, METÁLICA, PLÁSTICA OU TERMOACÚSTICA, INCLUSO IÇAMENTO, EXCLUSIVE PINTURA. AF_10/2025</t>
  </si>
  <si>
    <t xml:space="preserve"> 4.3</t>
  </si>
  <si>
    <t>INSTALAÇÃO DE TRAVESSA PARA ALAMBRADO EM TUBO AÇO GALVANIZADO COM COSTURA, CLASSE MÉDIA, DN 1 1/4", E = *3,25* MM, PESO *3,14* KG/M, COM ESPAÇAMENTO DE 2,0 A 2,5 M. AF_12/2025</t>
  </si>
  <si>
    <t xml:space="preserve"> 4.4</t>
  </si>
  <si>
    <t>TELHAMENTO COM TELHA METÁLICA TERMOACÚSTICA E = 30 MM, COM ATÉ 2 ÁGUAS, INCLUSO IÇAMENTO. AF_07/2019</t>
  </si>
  <si>
    <t xml:space="preserve"> 5</t>
  </si>
  <si>
    <t>SERVIÇOS DE PINTURA</t>
  </si>
  <si>
    <t>trezentos e trinta e seis mil e novecentos e noventa reais</t>
  </si>
  <si>
    <t xml:space="preserve"> 5.1</t>
  </si>
  <si>
    <t>PINTURA ANTICORROSIVA DE DUTO METÁLICO. AF_03/2024</t>
  </si>
  <si>
    <t xml:space="preserve"> 5.2</t>
  </si>
  <si>
    <t>PINTURA COM TINTA ACRÍLICA DE ACABAMENTO APLICADA A ROLO OU PINCEL SOBRE SUPERFÍCIES METÁLICAS (EXCETO PERFIL) EXECUTADO EM OBRA (02 DEMÃOS). AF_01/2020</t>
  </si>
  <si>
    <t xml:space="preserve"> 5.3</t>
  </si>
  <si>
    <t>PINTURA COM TINTA ALQUÍDICA DE ACABAMENTO (ESMALTE SINTÉTICO BRILHANTE) APLICADA A ROLO OU PINCEL SOBRE SUPERFÍCIES METÁLICAS (EXCETO PERFIL) EXECUTADO EM OBRA (02 DEMÃOS). AF_01/2020</t>
  </si>
  <si>
    <t xml:space="preserve"> 5.4</t>
  </si>
  <si>
    <t>PINTURA DE DEMARCAÇÃO DE VAGA COM TINTA EPÓXI, E = 10 CM, APLICAÇÃO MANUAL. AF_05/2021</t>
  </si>
  <si>
    <t xml:space="preserve"> 5.5</t>
  </si>
  <si>
    <t>PINTURA DE PISO COM TINTA EPÓXI, APLICAÇÃO MANUAL, 2 DEMÃOS, INCLUSO PRIMER EPÓXI. AF_05/2021</t>
  </si>
  <si>
    <t xml:space="preserve"> 5.6</t>
  </si>
  <si>
    <t>PINTURA LÁTEX ACRÍLICA PREMIUM, APLICAÇÃO MANUAL EM TETO, DUAS DEMÃOS. AF_04/2023</t>
  </si>
  <si>
    <t xml:space="preserve"> 5.7</t>
  </si>
  <si>
    <t>APLICAÇÃO MANUAL DE PINTURA COM TINTA TEXTURIZADA ACRÍLICA EM SUPERFÍCIES EXTERNAS DE SACADA DE EDIFÍCIOS DE MÚLTIPLOS PAVIMENTOS, DUAS CORES. AF_03/2024</t>
  </si>
  <si>
    <t xml:space="preserve"> 5.8</t>
  </si>
  <si>
    <t>PINTURA LÁTEX ACRÍLICA PREMIUM, APLICAÇÃO MANUAL EM PAREDES, DUAS DEMÃOS. AF_04/2023</t>
  </si>
  <si>
    <t xml:space="preserve"> 6</t>
  </si>
  <si>
    <t>SERVIÇOS DE IMPERMEABILIZAÇÃO</t>
  </si>
  <si>
    <t>duzentos e um mil e trezentos e oitenta e quatro reais</t>
  </si>
  <si>
    <t xml:space="preserve"> 6.1</t>
  </si>
  <si>
    <t>APLICAÇÃO DE MANTA GEOTÊXTIL NAS JUNTAS RÍGIDAS DE ADUELAS PRÉ-MOLDADAS DE CONCRETO ARMADO. AF_01/2023</t>
  </si>
  <si>
    <t xml:space="preserve"> 6.2</t>
  </si>
  <si>
    <t>IMPERMEABILIZAÇÃO DE SUPERFÍCIE COM MANTA ASFÁLTICA, DUAS CAMADAS, INCLUSIVE APLICAÇÃO DE PRIMER ASFÁLTICO, E=3MM E E=4MM. AF_09/2023</t>
  </si>
  <si>
    <t xml:space="preserve"> 6.3</t>
  </si>
  <si>
    <t>IMPERMEABILIZAÇÃO DE SUPERFÍCIE COM MANTA ASFÁLTICA, UMA CAMADA, INCLUSIVE APLICAÇÃO DE PRIMER ASFÁLTICO, E=4MM. AF_09/2023</t>
  </si>
  <si>
    <t>Total do BDI</t>
  </si>
  <si>
    <t>Orçamento: NÃO DESONERADO</t>
  </si>
  <si>
    <r>
      <rPr>
        <b/>
        <sz val="11"/>
        <color rgb="FF000000"/>
        <rFont val="Calibri"/>
        <family val="2"/>
      </rPr>
      <t xml:space="preserve">Orçamento: </t>
    </r>
    <r>
      <rPr>
        <sz val="11"/>
        <color rgb="FF000000"/>
        <rFont val="Calibri"/>
        <family val="2"/>
      </rPr>
      <t>DESONERADO</t>
    </r>
  </si>
  <si>
    <t>quatrocentos e noventa e seis mil e quinhentos e noventa e cinco reais</t>
  </si>
  <si>
    <t>trezentos e vinte e nove mil e quatrocentos e trinta e cinco reais</t>
  </si>
  <si>
    <t>cento e noventa e oito mil e quatrocentos e vinte e seis reais</t>
  </si>
  <si>
    <t>quatrocentos e vinte mil, quinhentos e trinta e um reais e quarenta e sete centavos</t>
  </si>
  <si>
    <t>oitenta e seis mil, trezentos e trinta e oito reais e vinte centavos</t>
  </si>
  <si>
    <t xml:space="preserve"> 3.19</t>
  </si>
  <si>
    <t>LUMINÁRIA TIPO PLAFON CIRCULAR, DE SOBREPOR, COM LED DE 12/13 W - FORNECIMENTO E INSTALAÇÃO. AF_09/2024</t>
  </si>
  <si>
    <t xml:space="preserve"> 3.20</t>
  </si>
  <si>
    <t>MASTRO 1 ½", COM 3 METROS, PARA SPDA - FORNECIMENTO E INSTALAÇÃO. AF_08/2023</t>
  </si>
  <si>
    <t xml:space="preserve"> 3.21</t>
  </si>
  <si>
    <t>MINI CAPTOR PARA SPDA - FORNECIMENTO E INSTALAÇÃO. AF_08/2023</t>
  </si>
  <si>
    <t xml:space="preserve"> 3.22</t>
  </si>
  <si>
    <t>ELETRODUTO PVC RÍGIDO, DIÂMETRO 40MM, COM 3 METROS, PARA SPDA - FORNECIMENTO E INSTALAÇÃO. AF_08/2023</t>
  </si>
  <si>
    <t xml:space="preserve"> 3.23</t>
  </si>
  <si>
    <t>CORDOALHA DE COBRE NU 70 MM², NÃO ENTERRADA, COM ISOLADOR - FORNECIMENTO E INSTALAÇÃO. AF_08/2023</t>
  </si>
  <si>
    <t xml:space="preserve"> 3.24</t>
  </si>
  <si>
    <t>KIT CAVALETE PARA MEDIÇÃO DE ÁGUA - ENTRADA INDIVIDUALIZADA, EM CPVC DN 28 MM (1"), PARA 2 MEDIDORES - FORNECIMENTO E INSTALAÇÃO (EXCLUSIVE HIDRÔMETRO). AF_03/2024</t>
  </si>
  <si>
    <t xml:space="preserve"> 3.25</t>
  </si>
  <si>
    <t>QUADRO DE MEDIÇÃO GERAL DE ENERGIA PARA BARRAMENTO BLINDADO COM 4 MEDIDORES - FORNECIMENTO E INSTALAÇÃO. AF_07/2025</t>
  </si>
  <si>
    <t xml:space="preserve"> 3.26</t>
  </si>
  <si>
    <t>KIT CAVALETE PARA MEDIÇÃO DE ÁGUA - ENTRADA INDIVIDUALIZADA, EM CPVC DN 28 MM (1"), PARA 4 MEDIDORES - FORNECIMENTO E INSTALAÇÃO (EXCLUSIVE HIDRÔMETRO). AF_03/2024</t>
  </si>
  <si>
    <t xml:space="preserve"> 3.27</t>
  </si>
  <si>
    <t>INSTALAÇÃO DE BOMBA CENTRÍFUGA, MONOFÁSICA, 0,5 CV OU 0,49 HP, HM 6 A 20 M, Q 1,2 A 8,3 M3/H (SEM FORNECIMENTO). AF_11/2025_PS</t>
  </si>
  <si>
    <t xml:space="preserve"> 3.28</t>
  </si>
  <si>
    <t>INSTALAÇÃO DE MOTO BOMBA SUBMERSÍVEL ATÉ 10 CV, HM 21 M (SEM FORNECIMENTO). AF_11/2025</t>
  </si>
  <si>
    <t xml:space="preserve"> 3.29</t>
  </si>
  <si>
    <t>INSTALAÇÃO DE QUADRO ELÉTRICO PARA 2 BOMBAS TRIFÁSICAS ATÉ 25 CV CADA (NÃO INCLUI O FORNECIMENTO DO QUADRO). AF_11/2025</t>
  </si>
  <si>
    <t xml:space="preserve"> 3.30</t>
  </si>
  <si>
    <t>ENGENHEIRO CIVIL DE OBRA PLENO COM ENCARGOS COMPLEMENTARES</t>
  </si>
  <si>
    <t>MES</t>
  </si>
  <si>
    <t xml:space="preserve"> 3.31</t>
  </si>
  <si>
    <t>ELETROTÉCNICO COM ENCARGOS COMPLEMENTARES</t>
  </si>
  <si>
    <t>quatrocentos e treze mil, cento e vinte e nove reais e dois centavos</t>
  </si>
  <si>
    <t>oitenta e cinco mil, setecentos e cinquenta e três reais e dez centavos</t>
  </si>
  <si>
    <t>oitocentos mil, oitocentos e sessenta e sete reais e setenta e seis centavos</t>
  </si>
  <si>
    <t>oitocentos e vinte e nove mil, quatrocentos e quarenta e três reais e noventa e oito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</si>
</sst>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20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</font>
    <font>
      <b/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2" borderId="0" xfId="0" applyFill="1"/>
    <xf numFmtId="0" fontId="0" fillId="2" borderId="2" xfId="0" applyFill="1" applyBorder="1"/>
    <xf numFmtId="0" fontId="1" fillId="2" borderId="0" xfId="0" applyFont="1" applyFill="1" applyAlignment="1">
      <alignment horizontal="center"/>
    </xf>
    <xf numFmtId="0" fontId="0" fillId="3" borderId="3" xfId="0" applyFill="1" applyBorder="1"/>
    <xf numFmtId="4" fontId="0" fillId="3" borderId="3" xfId="0" applyNumberFormat="1" applyFill="1" applyBorder="1"/>
    <xf numFmtId="4" fontId="0" fillId="0" borderId="0" xfId="0" applyNumberFormat="1"/>
    <xf numFmtId="0" fontId="0" fillId="3" borderId="3" xfId="0" applyFill="1" applyBorder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/>
    <xf numFmtId="0" fontId="3" fillId="2" borderId="0" xfId="1" applyFill="1"/>
    <xf numFmtId="0" fontId="3" fillId="0" borderId="0" xfId="1"/>
    <xf numFmtId="0" fontId="3" fillId="2" borderId="1" xfId="1" applyFill="1" applyBorder="1"/>
    <xf numFmtId="0" fontId="1" fillId="2" borderId="0" xfId="1" applyFont="1" applyFill="1" applyAlignment="1">
      <alignment horizontal="center"/>
    </xf>
    <xf numFmtId="0" fontId="3" fillId="2" borderId="2" xfId="1" applyFill="1" applyBorder="1"/>
    <xf numFmtId="0" fontId="3" fillId="3" borderId="3" xfId="1" applyFill="1" applyBorder="1"/>
    <xf numFmtId="0" fontId="3" fillId="3" borderId="3" xfId="1" applyFill="1" applyBorder="1" applyAlignment="1">
      <alignment wrapText="1"/>
    </xf>
    <xf numFmtId="4" fontId="3" fillId="3" borderId="3" xfId="1" applyNumberFormat="1" applyFill="1" applyBorder="1"/>
    <xf numFmtId="0" fontId="4" fillId="4" borderId="0" xfId="0" applyFont="1" applyFill="1"/>
    <xf numFmtId="0" fontId="4" fillId="4" borderId="0" xfId="0" applyFont="1" applyFill="1" applyAlignment="1">
      <alignment wrapText="1"/>
    </xf>
    <xf numFmtId="4" fontId="4" fillId="4" borderId="0" xfId="0" applyNumberFormat="1" applyFont="1" applyFill="1"/>
    <xf numFmtId="4" fontId="5" fillId="0" borderId="0" xfId="0" applyNumberFormat="1" applyFont="1"/>
    <xf numFmtId="0" fontId="4" fillId="4" borderId="0" xfId="0" applyFont="1" applyFill="1" applyAlignment="1">
      <alignment wrapText="1"/>
    </xf>
    <xf numFmtId="4" fontId="4" fillId="4" borderId="0" xfId="0" applyNumberFormat="1" applyFont="1" applyFill="1" applyAlignment="1">
      <alignment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3" fillId="2" borderId="1" xfId="1" applyFill="1" applyBorder="1" applyAlignment="1">
      <alignment vertical="center" wrapText="1"/>
    </xf>
    <xf numFmtId="0" fontId="3" fillId="2" borderId="0" xfId="1" applyFill="1"/>
  </cellXfs>
  <cellStyles count="2">
    <cellStyle name="Normal" xfId="0" builtinId="0"/>
    <cellStyle name="Normal 2" xfId="1" xr:uid="{EF005E6A-8656-4ED2-91D7-A2DFCE8B36FF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"/>
  <sheetViews>
    <sheetView view="pageBreakPreview" zoomScale="60" zoomScaleNormal="100" workbookViewId="0">
      <pane ySplit="5" topLeftCell="A63" activePane="bottomLeft" state="frozen"/>
      <selection pane="bottomLeft" activeCell="T86" sqref="T86"/>
    </sheetView>
  </sheetViews>
  <sheetFormatPr defaultRowHeight="15" x14ac:dyDescent="0.25"/>
  <cols>
    <col min="1" max="1" width="20" customWidth="1"/>
    <col min="2" max="4" width="13" customWidth="1"/>
    <col min="5" max="5" width="80" customWidth="1"/>
    <col min="6" max="7" width="10" customWidth="1"/>
    <col min="8" max="8" width="13" customWidth="1"/>
    <col min="9" max="10" width="17" customWidth="1"/>
    <col min="11" max="11" width="20.140625" bestFit="1" customWidth="1"/>
  </cols>
  <sheetData>
    <row r="1" spans="1:11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6.25" x14ac:dyDescent="0.4">
      <c r="A2" s="9" t="s">
        <v>155</v>
      </c>
      <c r="B2" s="1"/>
      <c r="C2" s="1"/>
      <c r="D2" s="1"/>
      <c r="E2" s="3" t="s">
        <v>0</v>
      </c>
      <c r="F2" s="1"/>
      <c r="G2" s="1"/>
      <c r="H2" s="1"/>
      <c r="I2" s="1"/>
      <c r="J2" s="1"/>
      <c r="K2" s="2"/>
    </row>
    <row r="3" spans="1:11" ht="45" customHeight="1" x14ac:dyDescent="0.25">
      <c r="A3" s="24" t="s">
        <v>1</v>
      </c>
      <c r="B3" s="25"/>
      <c r="C3" s="1"/>
      <c r="D3" s="1"/>
      <c r="E3" s="1"/>
      <c r="F3" s="1"/>
      <c r="G3" s="1"/>
      <c r="H3" s="1"/>
      <c r="I3" s="1"/>
      <c r="J3" s="1"/>
      <c r="K3" s="2"/>
    </row>
    <row r="4" spans="1:11" ht="5.099999999999999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0.100000000000001" customHeight="1" x14ac:dyDescent="0.25">
      <c r="A5" s="4" t="s">
        <v>2</v>
      </c>
      <c r="B5" s="4" t="s">
        <v>3</v>
      </c>
      <c r="C5" s="4" t="s">
        <v>4</v>
      </c>
      <c r="D5" s="4" t="s">
        <v>5</v>
      </c>
      <c r="E5" s="7" t="s">
        <v>6</v>
      </c>
      <c r="F5" s="4" t="s">
        <v>7</v>
      </c>
      <c r="G5" s="4" t="s">
        <v>8</v>
      </c>
      <c r="H5" s="5" t="s">
        <v>9</v>
      </c>
      <c r="I5" s="5" t="s">
        <v>10</v>
      </c>
      <c r="J5" s="5" t="s">
        <v>11</v>
      </c>
      <c r="K5" s="5" t="s">
        <v>12</v>
      </c>
    </row>
    <row r="6" spans="1:11" ht="24.95" customHeight="1" x14ac:dyDescent="0.25">
      <c r="A6" s="18" t="s">
        <v>13</v>
      </c>
      <c r="B6" s="18"/>
      <c r="C6" s="18"/>
      <c r="D6" s="18"/>
      <c r="E6" s="19" t="s">
        <v>14</v>
      </c>
      <c r="F6" s="22" t="s">
        <v>160</v>
      </c>
      <c r="G6" s="22"/>
      <c r="H6" s="23"/>
      <c r="I6" s="23"/>
      <c r="J6" s="23"/>
      <c r="K6" s="20">
        <v>420531.47</v>
      </c>
    </row>
    <row r="7" spans="1:11" ht="30" x14ac:dyDescent="0.25">
      <c r="A7" t="s">
        <v>15</v>
      </c>
      <c r="B7" t="s">
        <v>16</v>
      </c>
      <c r="C7" t="s">
        <v>17</v>
      </c>
      <c r="D7">
        <v>101749</v>
      </c>
      <c r="E7" s="8" t="s">
        <v>18</v>
      </c>
      <c r="F7" t="s">
        <v>19</v>
      </c>
      <c r="G7">
        <v>600</v>
      </c>
      <c r="H7" s="6">
        <v>57.95</v>
      </c>
      <c r="I7" s="6">
        <v>57.95</v>
      </c>
      <c r="J7" s="6">
        <v>34770</v>
      </c>
      <c r="K7" s="6">
        <v>34770</v>
      </c>
    </row>
    <row r="8" spans="1:11" x14ac:dyDescent="0.25">
      <c r="A8" t="s">
        <v>20</v>
      </c>
      <c r="B8" t="s">
        <v>16</v>
      </c>
      <c r="C8" t="s">
        <v>17</v>
      </c>
      <c r="D8">
        <v>101751</v>
      </c>
      <c r="E8" s="8" t="s">
        <v>21</v>
      </c>
      <c r="F8" t="s">
        <v>19</v>
      </c>
      <c r="G8">
        <v>100</v>
      </c>
      <c r="H8" s="6">
        <v>424.59</v>
      </c>
      <c r="I8" s="6">
        <v>424.59</v>
      </c>
      <c r="J8" s="6">
        <v>42459</v>
      </c>
      <c r="K8" s="6">
        <v>42459</v>
      </c>
    </row>
    <row r="9" spans="1:11" ht="45" x14ac:dyDescent="0.25">
      <c r="A9" t="s">
        <v>22</v>
      </c>
      <c r="B9" t="s">
        <v>16</v>
      </c>
      <c r="C9" t="s">
        <v>17</v>
      </c>
      <c r="D9">
        <v>87263</v>
      </c>
      <c r="E9" s="8" t="s">
        <v>23</v>
      </c>
      <c r="F9" t="s">
        <v>19</v>
      </c>
      <c r="G9">
        <v>400</v>
      </c>
      <c r="H9" s="6">
        <v>118.35</v>
      </c>
      <c r="I9" s="6">
        <v>118.35</v>
      </c>
      <c r="J9" s="6">
        <v>47340</v>
      </c>
      <c r="K9" s="6">
        <v>47340</v>
      </c>
    </row>
    <row r="10" spans="1:11" ht="45" x14ac:dyDescent="0.25">
      <c r="A10" t="s">
        <v>24</v>
      </c>
      <c r="B10" t="s">
        <v>16</v>
      </c>
      <c r="C10" t="s">
        <v>17</v>
      </c>
      <c r="D10">
        <v>104597</v>
      </c>
      <c r="E10" s="8" t="s">
        <v>25</v>
      </c>
      <c r="F10" t="s">
        <v>19</v>
      </c>
      <c r="G10">
        <v>500</v>
      </c>
      <c r="H10" s="6">
        <v>132.72</v>
      </c>
      <c r="I10" s="6">
        <v>132.72</v>
      </c>
      <c r="J10" s="6">
        <v>66360</v>
      </c>
      <c r="K10" s="6">
        <v>66360</v>
      </c>
    </row>
    <row r="11" spans="1:11" ht="30" x14ac:dyDescent="0.25">
      <c r="A11" t="s">
        <v>26</v>
      </c>
      <c r="B11" t="s">
        <v>16</v>
      </c>
      <c r="C11" t="s">
        <v>17</v>
      </c>
      <c r="D11">
        <v>101732</v>
      </c>
      <c r="E11" s="8" t="s">
        <v>27</v>
      </c>
      <c r="F11" t="s">
        <v>19</v>
      </c>
      <c r="G11">
        <v>50</v>
      </c>
      <c r="H11" s="6">
        <v>124.67</v>
      </c>
      <c r="I11" s="6">
        <v>124.67</v>
      </c>
      <c r="J11" s="6">
        <v>6233.5</v>
      </c>
      <c r="K11" s="6">
        <v>6233.5</v>
      </c>
    </row>
    <row r="12" spans="1:11" ht="30" x14ac:dyDescent="0.25">
      <c r="A12" t="s">
        <v>28</v>
      </c>
      <c r="B12" t="s">
        <v>16</v>
      </c>
      <c r="C12" t="s">
        <v>17</v>
      </c>
      <c r="D12">
        <v>90438</v>
      </c>
      <c r="E12" s="8" t="s">
        <v>29</v>
      </c>
      <c r="F12" t="s">
        <v>30</v>
      </c>
      <c r="G12">
        <v>10</v>
      </c>
      <c r="H12" s="6">
        <v>67.099999999999994</v>
      </c>
      <c r="I12" s="6">
        <v>67.099999999999994</v>
      </c>
      <c r="J12" s="6">
        <v>671</v>
      </c>
      <c r="K12" s="6">
        <v>671</v>
      </c>
    </row>
    <row r="13" spans="1:11" ht="30" x14ac:dyDescent="0.25">
      <c r="A13" t="s">
        <v>31</v>
      </c>
      <c r="B13" t="s">
        <v>16</v>
      </c>
      <c r="C13" t="s">
        <v>17</v>
      </c>
      <c r="D13">
        <v>90436</v>
      </c>
      <c r="E13" s="8" t="s">
        <v>32</v>
      </c>
      <c r="F13" t="s">
        <v>30</v>
      </c>
      <c r="G13">
        <v>20</v>
      </c>
      <c r="H13" s="6">
        <v>17.239999999999998</v>
      </c>
      <c r="I13" s="6">
        <v>17.239999999999998</v>
      </c>
      <c r="J13" s="6">
        <v>344.8</v>
      </c>
      <c r="K13" s="6">
        <v>344.8</v>
      </c>
    </row>
    <row r="14" spans="1:11" ht="30" x14ac:dyDescent="0.25">
      <c r="A14" t="s">
        <v>33</v>
      </c>
      <c r="B14" t="s">
        <v>16</v>
      </c>
      <c r="C14" t="s">
        <v>17</v>
      </c>
      <c r="D14">
        <v>104769</v>
      </c>
      <c r="E14" s="8" t="s">
        <v>34</v>
      </c>
      <c r="F14" t="s">
        <v>30</v>
      </c>
      <c r="G14">
        <v>3</v>
      </c>
      <c r="H14" s="6">
        <v>1.94</v>
      </c>
      <c r="I14" s="6">
        <v>1.94</v>
      </c>
      <c r="J14" s="6">
        <v>5.82</v>
      </c>
      <c r="K14" s="6">
        <v>5.82</v>
      </c>
    </row>
    <row r="15" spans="1:11" ht="60" x14ac:dyDescent="0.25">
      <c r="A15" t="s">
        <v>35</v>
      </c>
      <c r="B15" t="s">
        <v>16</v>
      </c>
      <c r="C15" t="s">
        <v>17</v>
      </c>
      <c r="D15">
        <v>104219</v>
      </c>
      <c r="E15" s="8" t="s">
        <v>36</v>
      </c>
      <c r="F15" t="s">
        <v>19</v>
      </c>
      <c r="G15">
        <v>600</v>
      </c>
      <c r="H15" s="6">
        <v>78.64</v>
      </c>
      <c r="I15" s="6">
        <v>78.64</v>
      </c>
      <c r="J15" s="6">
        <v>47184</v>
      </c>
      <c r="K15" s="6">
        <v>47184</v>
      </c>
    </row>
    <row r="16" spans="1:11" ht="30" x14ac:dyDescent="0.25">
      <c r="A16" t="s">
        <v>37</v>
      </c>
      <c r="B16" t="s">
        <v>16</v>
      </c>
      <c r="C16" t="s">
        <v>17</v>
      </c>
      <c r="D16">
        <v>89480</v>
      </c>
      <c r="E16" s="8" t="s">
        <v>38</v>
      </c>
      <c r="F16" t="s">
        <v>19</v>
      </c>
      <c r="G16">
        <v>500</v>
      </c>
      <c r="H16" s="6">
        <v>185.79</v>
      </c>
      <c r="I16" s="6">
        <v>185.79</v>
      </c>
      <c r="J16" s="6">
        <v>92895</v>
      </c>
      <c r="K16" s="6">
        <v>92895</v>
      </c>
    </row>
    <row r="17" spans="1:11" ht="30" x14ac:dyDescent="0.25">
      <c r="A17" t="s">
        <v>39</v>
      </c>
      <c r="B17" t="s">
        <v>16</v>
      </c>
      <c r="C17" t="s">
        <v>17</v>
      </c>
      <c r="D17">
        <v>98575</v>
      </c>
      <c r="E17" s="8" t="s">
        <v>40</v>
      </c>
      <c r="F17" t="s">
        <v>41</v>
      </c>
      <c r="G17">
        <v>400</v>
      </c>
      <c r="H17" s="6">
        <v>81.819999999999993</v>
      </c>
      <c r="I17" s="6">
        <v>81.819999999999993</v>
      </c>
      <c r="J17" s="6">
        <v>32728</v>
      </c>
      <c r="K17" s="6">
        <v>32728</v>
      </c>
    </row>
    <row r="18" spans="1:11" ht="45" x14ac:dyDescent="0.25">
      <c r="A18" t="s">
        <v>42</v>
      </c>
      <c r="B18" t="s">
        <v>16</v>
      </c>
      <c r="C18" t="s">
        <v>17</v>
      </c>
      <c r="D18">
        <v>101852</v>
      </c>
      <c r="E18" s="8" t="s">
        <v>43</v>
      </c>
      <c r="F18" t="s">
        <v>19</v>
      </c>
      <c r="G18">
        <v>200</v>
      </c>
      <c r="H18" s="6">
        <v>94.8</v>
      </c>
      <c r="I18" s="6">
        <v>94.8</v>
      </c>
      <c r="J18" s="6">
        <v>18960</v>
      </c>
      <c r="K18" s="6">
        <v>18960</v>
      </c>
    </row>
    <row r="19" spans="1:11" x14ac:dyDescent="0.25">
      <c r="A19" t="s">
        <v>44</v>
      </c>
      <c r="B19" t="s">
        <v>16</v>
      </c>
      <c r="C19" t="s">
        <v>17</v>
      </c>
      <c r="D19">
        <v>94342</v>
      </c>
      <c r="E19" s="8" t="s">
        <v>45</v>
      </c>
      <c r="F19" t="s">
        <v>46</v>
      </c>
      <c r="G19">
        <v>45</v>
      </c>
      <c r="H19" s="6">
        <v>174.63</v>
      </c>
      <c r="I19" s="6">
        <v>174.63</v>
      </c>
      <c r="J19" s="6">
        <v>7858.35</v>
      </c>
      <c r="K19" s="6">
        <v>7858.35</v>
      </c>
    </row>
    <row r="20" spans="1:11" ht="45" x14ac:dyDescent="0.25">
      <c r="A20" t="s">
        <v>47</v>
      </c>
      <c r="B20" t="s">
        <v>16</v>
      </c>
      <c r="C20" t="s">
        <v>17</v>
      </c>
      <c r="D20">
        <v>104614</v>
      </c>
      <c r="E20" s="8" t="s">
        <v>48</v>
      </c>
      <c r="F20" t="s">
        <v>19</v>
      </c>
      <c r="G20">
        <v>300</v>
      </c>
      <c r="H20" s="6">
        <v>75.739999999999995</v>
      </c>
      <c r="I20" s="6">
        <v>75.739999999999995</v>
      </c>
      <c r="J20" s="6">
        <v>22722</v>
      </c>
      <c r="K20" s="6">
        <v>22722</v>
      </c>
    </row>
    <row r="21" spans="1:11" ht="24.95" customHeight="1" x14ac:dyDescent="0.25">
      <c r="A21" s="18" t="s">
        <v>49</v>
      </c>
      <c r="B21" s="18"/>
      <c r="C21" s="18"/>
      <c r="D21" s="18"/>
      <c r="E21" s="19" t="s">
        <v>50</v>
      </c>
      <c r="F21" s="22" t="s">
        <v>161</v>
      </c>
      <c r="G21" s="22"/>
      <c r="H21" s="23"/>
      <c r="I21" s="23"/>
      <c r="J21" s="23"/>
      <c r="K21" s="20">
        <v>86338.2</v>
      </c>
    </row>
    <row r="22" spans="1:11" ht="30" x14ac:dyDescent="0.25">
      <c r="A22" t="s">
        <v>51</v>
      </c>
      <c r="B22" t="s">
        <v>16</v>
      </c>
      <c r="C22" t="s">
        <v>17</v>
      </c>
      <c r="D22">
        <v>94799</v>
      </c>
      <c r="E22" s="8" t="s">
        <v>52</v>
      </c>
      <c r="F22" t="s">
        <v>30</v>
      </c>
      <c r="G22">
        <v>10</v>
      </c>
      <c r="H22" s="6">
        <v>316.14</v>
      </c>
      <c r="I22" s="6">
        <v>316.14</v>
      </c>
      <c r="J22" s="6">
        <v>3161.4</v>
      </c>
      <c r="K22" s="6">
        <v>3161.4</v>
      </c>
    </row>
    <row r="23" spans="1:11" ht="30" x14ac:dyDescent="0.25">
      <c r="A23" t="s">
        <v>53</v>
      </c>
      <c r="B23" t="s">
        <v>16</v>
      </c>
      <c r="C23" t="s">
        <v>17</v>
      </c>
      <c r="D23">
        <v>86915</v>
      </c>
      <c r="E23" s="8" t="s">
        <v>54</v>
      </c>
      <c r="F23" t="s">
        <v>30</v>
      </c>
      <c r="G23">
        <v>50</v>
      </c>
      <c r="H23" s="6">
        <v>156.54</v>
      </c>
      <c r="I23" s="6">
        <v>156.54</v>
      </c>
      <c r="J23" s="6">
        <v>7827</v>
      </c>
      <c r="K23" s="6">
        <v>7827</v>
      </c>
    </row>
    <row r="24" spans="1:11" ht="45" x14ac:dyDescent="0.25">
      <c r="A24" t="s">
        <v>55</v>
      </c>
      <c r="B24" t="s">
        <v>16</v>
      </c>
      <c r="C24" t="s">
        <v>17</v>
      </c>
      <c r="D24">
        <v>98104</v>
      </c>
      <c r="E24" s="8" t="s">
        <v>56</v>
      </c>
      <c r="F24" t="s">
        <v>30</v>
      </c>
      <c r="G24">
        <v>10</v>
      </c>
      <c r="H24" s="6">
        <v>424.57</v>
      </c>
      <c r="I24" s="6">
        <v>424.57</v>
      </c>
      <c r="J24" s="6">
        <v>4245.7</v>
      </c>
      <c r="K24" s="6">
        <v>4245.7</v>
      </c>
    </row>
    <row r="25" spans="1:11" ht="30" x14ac:dyDescent="0.25">
      <c r="A25" t="s">
        <v>57</v>
      </c>
      <c r="B25" t="s">
        <v>16</v>
      </c>
      <c r="C25" t="s">
        <v>17</v>
      </c>
      <c r="D25">
        <v>103044</v>
      </c>
      <c r="E25" s="8" t="s">
        <v>58</v>
      </c>
      <c r="F25" t="s">
        <v>30</v>
      </c>
      <c r="G25">
        <v>10</v>
      </c>
      <c r="H25" s="6">
        <v>33.89</v>
      </c>
      <c r="I25" s="6">
        <v>33.89</v>
      </c>
      <c r="J25" s="6">
        <v>338.9</v>
      </c>
      <c r="K25" s="6">
        <v>338.9</v>
      </c>
    </row>
    <row r="26" spans="1:11" ht="30" x14ac:dyDescent="0.25">
      <c r="A26" t="s">
        <v>59</v>
      </c>
      <c r="B26" t="s">
        <v>16</v>
      </c>
      <c r="C26" t="s">
        <v>17</v>
      </c>
      <c r="D26">
        <v>94794</v>
      </c>
      <c r="E26" s="8" t="s">
        <v>60</v>
      </c>
      <c r="F26" t="s">
        <v>30</v>
      </c>
      <c r="G26">
        <v>10</v>
      </c>
      <c r="H26" s="6">
        <v>160.01</v>
      </c>
      <c r="I26" s="6">
        <v>160.01</v>
      </c>
      <c r="J26" s="6">
        <v>1600.1</v>
      </c>
      <c r="K26" s="6">
        <v>1600.1</v>
      </c>
    </row>
    <row r="27" spans="1:11" ht="30" x14ac:dyDescent="0.25">
      <c r="A27" t="s">
        <v>61</v>
      </c>
      <c r="B27" t="s">
        <v>16</v>
      </c>
      <c r="C27" t="s">
        <v>17</v>
      </c>
      <c r="D27">
        <v>100878</v>
      </c>
      <c r="E27" s="8" t="s">
        <v>62</v>
      </c>
      <c r="F27" t="s">
        <v>30</v>
      </c>
      <c r="G27">
        <v>35</v>
      </c>
      <c r="H27" s="6">
        <v>691.43</v>
      </c>
      <c r="I27" s="6">
        <v>691.43</v>
      </c>
      <c r="J27" s="6">
        <v>24200.05</v>
      </c>
      <c r="K27" s="6">
        <v>24200.05</v>
      </c>
    </row>
    <row r="28" spans="1:11" ht="30" x14ac:dyDescent="0.25">
      <c r="A28" t="s">
        <v>63</v>
      </c>
      <c r="B28" t="s">
        <v>16</v>
      </c>
      <c r="C28" t="s">
        <v>17</v>
      </c>
      <c r="D28">
        <v>100857</v>
      </c>
      <c r="E28" s="8" t="s">
        <v>64</v>
      </c>
      <c r="F28" t="s">
        <v>30</v>
      </c>
      <c r="G28">
        <v>40</v>
      </c>
      <c r="H28" s="6">
        <v>575.54</v>
      </c>
      <c r="I28" s="6">
        <v>575.54</v>
      </c>
      <c r="J28" s="6">
        <v>23021.599999999999</v>
      </c>
      <c r="K28" s="6">
        <v>23021.599999999999</v>
      </c>
    </row>
    <row r="29" spans="1:11" ht="30" x14ac:dyDescent="0.25">
      <c r="A29" t="s">
        <v>65</v>
      </c>
      <c r="B29" t="s">
        <v>16</v>
      </c>
      <c r="C29" t="s">
        <v>17</v>
      </c>
      <c r="D29">
        <v>89495</v>
      </c>
      <c r="E29" s="8" t="s">
        <v>66</v>
      </c>
      <c r="F29" t="s">
        <v>30</v>
      </c>
      <c r="G29">
        <v>20</v>
      </c>
      <c r="H29" s="6">
        <v>24.91</v>
      </c>
      <c r="I29" s="6">
        <v>24.91</v>
      </c>
      <c r="J29" s="6">
        <v>498.2</v>
      </c>
      <c r="K29" s="6">
        <v>498.2</v>
      </c>
    </row>
    <row r="30" spans="1:11" ht="45" x14ac:dyDescent="0.25">
      <c r="A30" t="s">
        <v>67</v>
      </c>
      <c r="B30" t="s">
        <v>16</v>
      </c>
      <c r="C30" t="s">
        <v>17</v>
      </c>
      <c r="D30">
        <v>93126</v>
      </c>
      <c r="E30" s="8" t="s">
        <v>68</v>
      </c>
      <c r="F30" t="s">
        <v>30</v>
      </c>
      <c r="G30">
        <v>15</v>
      </c>
      <c r="H30" s="6">
        <v>550.59</v>
      </c>
      <c r="I30" s="6">
        <v>550.59</v>
      </c>
      <c r="J30" s="6">
        <v>8258.85</v>
      </c>
      <c r="K30" s="6">
        <v>8258.85</v>
      </c>
    </row>
    <row r="31" spans="1:11" ht="45" x14ac:dyDescent="0.25">
      <c r="A31" t="s">
        <v>69</v>
      </c>
      <c r="B31" t="s">
        <v>16</v>
      </c>
      <c r="C31" t="s">
        <v>17</v>
      </c>
      <c r="D31">
        <v>92832</v>
      </c>
      <c r="E31" s="8" t="s">
        <v>70</v>
      </c>
      <c r="F31" t="s">
        <v>41</v>
      </c>
      <c r="G31">
        <v>10</v>
      </c>
      <c r="H31" s="6">
        <v>186.55</v>
      </c>
      <c r="I31" s="6">
        <v>186.55</v>
      </c>
      <c r="J31" s="6">
        <v>1865.5</v>
      </c>
      <c r="K31" s="6">
        <v>1865.5</v>
      </c>
    </row>
    <row r="32" spans="1:11" ht="30" x14ac:dyDescent="0.25">
      <c r="A32" t="s">
        <v>71</v>
      </c>
      <c r="B32" t="s">
        <v>16</v>
      </c>
      <c r="C32" t="s">
        <v>17</v>
      </c>
      <c r="D32">
        <v>102611</v>
      </c>
      <c r="E32" s="8" t="s">
        <v>72</v>
      </c>
      <c r="F32" t="s">
        <v>30</v>
      </c>
      <c r="G32">
        <v>10</v>
      </c>
      <c r="H32" s="6">
        <v>476.41</v>
      </c>
      <c r="I32" s="6">
        <v>476.41</v>
      </c>
      <c r="J32" s="6">
        <v>4764.1000000000004</v>
      </c>
      <c r="K32" s="6">
        <v>4764.1000000000004</v>
      </c>
    </row>
    <row r="33" spans="1:11" ht="45" x14ac:dyDescent="0.25">
      <c r="A33" t="s">
        <v>73</v>
      </c>
      <c r="B33" t="s">
        <v>16</v>
      </c>
      <c r="C33" t="s">
        <v>17</v>
      </c>
      <c r="D33">
        <v>99253</v>
      </c>
      <c r="E33" s="8" t="s">
        <v>74</v>
      </c>
      <c r="F33" t="s">
        <v>30</v>
      </c>
      <c r="G33">
        <v>10</v>
      </c>
      <c r="H33" s="6">
        <v>634.76</v>
      </c>
      <c r="I33" s="6">
        <v>634.76</v>
      </c>
      <c r="J33" s="6">
        <v>6347.6</v>
      </c>
      <c r="K33" s="6">
        <v>6347.6</v>
      </c>
    </row>
    <row r="34" spans="1:11" ht="30" x14ac:dyDescent="0.25">
      <c r="A34" t="s">
        <v>75</v>
      </c>
      <c r="B34" t="s">
        <v>16</v>
      </c>
      <c r="C34" t="s">
        <v>17</v>
      </c>
      <c r="D34">
        <v>98558</v>
      </c>
      <c r="E34" s="8" t="s">
        <v>76</v>
      </c>
      <c r="F34" t="s">
        <v>30</v>
      </c>
      <c r="G34">
        <v>20</v>
      </c>
      <c r="H34" s="6">
        <v>10.46</v>
      </c>
      <c r="I34" s="6">
        <v>10.46</v>
      </c>
      <c r="J34" s="6">
        <v>209.2</v>
      </c>
      <c r="K34" s="6">
        <v>209.2</v>
      </c>
    </row>
    <row r="35" spans="1:11" ht="24.95" customHeight="1" x14ac:dyDescent="0.25">
      <c r="A35" s="18" t="s">
        <v>77</v>
      </c>
      <c r="B35" s="18"/>
      <c r="C35" s="18"/>
      <c r="D35" s="18"/>
      <c r="E35" s="19" t="s">
        <v>78</v>
      </c>
      <c r="F35" s="22" t="s">
        <v>192</v>
      </c>
      <c r="G35" s="22"/>
      <c r="H35" s="23"/>
      <c r="I35" s="23"/>
      <c r="J35" s="23"/>
      <c r="K35" s="20">
        <v>829443.98</v>
      </c>
    </row>
    <row r="36" spans="1:11" ht="45" x14ac:dyDescent="0.25">
      <c r="A36" t="s">
        <v>79</v>
      </c>
      <c r="B36" t="s">
        <v>16</v>
      </c>
      <c r="C36" t="s">
        <v>17</v>
      </c>
      <c r="D36">
        <v>101661</v>
      </c>
      <c r="E36" s="8" t="s">
        <v>80</v>
      </c>
      <c r="F36" t="s">
        <v>30</v>
      </c>
      <c r="G36">
        <v>20</v>
      </c>
      <c r="H36" s="6">
        <v>134.44</v>
      </c>
      <c r="I36" s="6">
        <v>134.44</v>
      </c>
      <c r="J36" s="6">
        <v>2688.8</v>
      </c>
      <c r="K36" s="6">
        <v>2688.8</v>
      </c>
    </row>
    <row r="37" spans="1:11" ht="30" x14ac:dyDescent="0.25">
      <c r="A37" t="s">
        <v>81</v>
      </c>
      <c r="B37" t="s">
        <v>16</v>
      </c>
      <c r="C37" t="s">
        <v>17</v>
      </c>
      <c r="D37">
        <v>101660</v>
      </c>
      <c r="E37" s="8" t="s">
        <v>82</v>
      </c>
      <c r="F37" t="s">
        <v>30</v>
      </c>
      <c r="G37">
        <v>100</v>
      </c>
      <c r="H37" s="6">
        <v>882.64</v>
      </c>
      <c r="I37" s="6">
        <v>882.64</v>
      </c>
      <c r="J37" s="6">
        <v>88264</v>
      </c>
      <c r="K37" s="6">
        <v>88264</v>
      </c>
    </row>
    <row r="38" spans="1:11" ht="30" x14ac:dyDescent="0.25">
      <c r="A38" t="s">
        <v>83</v>
      </c>
      <c r="B38" t="s">
        <v>16</v>
      </c>
      <c r="C38" t="s">
        <v>17</v>
      </c>
      <c r="D38">
        <v>91945</v>
      </c>
      <c r="E38" s="8" t="s">
        <v>84</v>
      </c>
      <c r="F38" t="s">
        <v>30</v>
      </c>
      <c r="G38">
        <v>200</v>
      </c>
      <c r="H38" s="6">
        <v>17.84</v>
      </c>
      <c r="I38" s="6">
        <v>17.84</v>
      </c>
      <c r="J38" s="6">
        <v>3568</v>
      </c>
      <c r="K38" s="6">
        <v>3568</v>
      </c>
    </row>
    <row r="39" spans="1:11" ht="45" x14ac:dyDescent="0.25">
      <c r="A39" t="s">
        <v>85</v>
      </c>
      <c r="B39" t="s">
        <v>16</v>
      </c>
      <c r="C39" t="s">
        <v>17</v>
      </c>
      <c r="D39">
        <v>101568</v>
      </c>
      <c r="E39" s="8" t="s">
        <v>86</v>
      </c>
      <c r="F39" t="s">
        <v>41</v>
      </c>
      <c r="G39">
        <v>300</v>
      </c>
      <c r="H39" s="6">
        <v>162.04</v>
      </c>
      <c r="I39" s="6">
        <v>162.04</v>
      </c>
      <c r="J39" s="6">
        <v>48612</v>
      </c>
      <c r="K39" s="6">
        <v>48612</v>
      </c>
    </row>
    <row r="40" spans="1:11" ht="30" x14ac:dyDescent="0.25">
      <c r="A40" t="s">
        <v>87</v>
      </c>
      <c r="B40" t="s">
        <v>16</v>
      </c>
      <c r="C40" t="s">
        <v>17</v>
      </c>
      <c r="D40">
        <v>91949</v>
      </c>
      <c r="E40" s="8" t="s">
        <v>88</v>
      </c>
      <c r="F40" t="s">
        <v>30</v>
      </c>
      <c r="G40">
        <v>100</v>
      </c>
      <c r="H40" s="6">
        <v>25.93</v>
      </c>
      <c r="I40" s="6">
        <v>25.93</v>
      </c>
      <c r="J40" s="6">
        <v>2593</v>
      </c>
      <c r="K40" s="6">
        <v>2593</v>
      </c>
    </row>
    <row r="41" spans="1:11" ht="45" x14ac:dyDescent="0.25">
      <c r="A41" t="s">
        <v>89</v>
      </c>
      <c r="B41" t="s">
        <v>16</v>
      </c>
      <c r="C41" t="s">
        <v>17</v>
      </c>
      <c r="D41">
        <v>101562</v>
      </c>
      <c r="E41" s="8" t="s">
        <v>90</v>
      </c>
      <c r="F41" t="s">
        <v>41</v>
      </c>
      <c r="G41">
        <v>300</v>
      </c>
      <c r="H41" s="6">
        <v>32.71</v>
      </c>
      <c r="I41" s="6">
        <v>32.71</v>
      </c>
      <c r="J41" s="6">
        <v>9813</v>
      </c>
      <c r="K41" s="6">
        <v>9813</v>
      </c>
    </row>
    <row r="42" spans="1:11" ht="30" x14ac:dyDescent="0.25">
      <c r="A42" t="s">
        <v>91</v>
      </c>
      <c r="B42" t="s">
        <v>16</v>
      </c>
      <c r="C42" t="s">
        <v>17</v>
      </c>
      <c r="D42">
        <v>100860</v>
      </c>
      <c r="E42" s="8" t="s">
        <v>92</v>
      </c>
      <c r="F42" t="s">
        <v>30</v>
      </c>
      <c r="G42">
        <v>40</v>
      </c>
      <c r="H42" s="6">
        <v>147.27000000000001</v>
      </c>
      <c r="I42" s="6">
        <v>147.27000000000001</v>
      </c>
      <c r="J42" s="6">
        <v>5890.8</v>
      </c>
      <c r="K42" s="6">
        <v>5890.8</v>
      </c>
    </row>
    <row r="43" spans="1:11" ht="30" x14ac:dyDescent="0.25">
      <c r="A43" t="s">
        <v>93</v>
      </c>
      <c r="B43" t="s">
        <v>16</v>
      </c>
      <c r="C43" t="s">
        <v>17</v>
      </c>
      <c r="D43">
        <v>92008</v>
      </c>
      <c r="E43" s="8" t="s">
        <v>94</v>
      </c>
      <c r="F43" t="s">
        <v>30</v>
      </c>
      <c r="G43">
        <v>100</v>
      </c>
      <c r="H43" s="6">
        <v>63.09</v>
      </c>
      <c r="I43" s="6">
        <v>63.09</v>
      </c>
      <c r="J43" s="6">
        <v>6309</v>
      </c>
      <c r="K43" s="6">
        <v>6309</v>
      </c>
    </row>
    <row r="44" spans="1:11" ht="45" x14ac:dyDescent="0.25">
      <c r="A44" t="s">
        <v>95</v>
      </c>
      <c r="B44" t="s">
        <v>16</v>
      </c>
      <c r="C44" t="s">
        <v>17</v>
      </c>
      <c r="D44">
        <v>101560</v>
      </c>
      <c r="E44" s="8" t="s">
        <v>96</v>
      </c>
      <c r="F44" t="s">
        <v>41</v>
      </c>
      <c r="G44">
        <v>600</v>
      </c>
      <c r="H44" s="6">
        <v>13.29</v>
      </c>
      <c r="I44" s="6">
        <v>13.29</v>
      </c>
      <c r="J44" s="6">
        <v>7974</v>
      </c>
      <c r="K44" s="6">
        <v>7974</v>
      </c>
    </row>
    <row r="45" spans="1:11" ht="30" x14ac:dyDescent="0.25">
      <c r="A45" t="s">
        <v>97</v>
      </c>
      <c r="B45" t="s">
        <v>16</v>
      </c>
      <c r="C45" t="s">
        <v>17</v>
      </c>
      <c r="D45">
        <v>97607</v>
      </c>
      <c r="E45" s="8" t="s">
        <v>98</v>
      </c>
      <c r="F45" t="s">
        <v>30</v>
      </c>
      <c r="G45">
        <v>100</v>
      </c>
      <c r="H45" s="6">
        <v>97</v>
      </c>
      <c r="I45" s="6">
        <v>97</v>
      </c>
      <c r="J45" s="6">
        <v>9700</v>
      </c>
      <c r="K45" s="6">
        <v>9700</v>
      </c>
    </row>
    <row r="46" spans="1:11" ht="30" x14ac:dyDescent="0.25">
      <c r="A46" t="s">
        <v>99</v>
      </c>
      <c r="B46" t="s">
        <v>16</v>
      </c>
      <c r="C46" t="s">
        <v>17</v>
      </c>
      <c r="D46">
        <v>91931</v>
      </c>
      <c r="E46" s="8" t="s">
        <v>100</v>
      </c>
      <c r="F46" t="s">
        <v>41</v>
      </c>
      <c r="G46">
        <v>1200</v>
      </c>
      <c r="H46" s="6">
        <v>12.71</v>
      </c>
      <c r="I46" s="6">
        <v>12.71</v>
      </c>
      <c r="J46" s="6">
        <v>15252</v>
      </c>
      <c r="K46" s="6">
        <v>15252</v>
      </c>
    </row>
    <row r="47" spans="1:11" ht="45" x14ac:dyDescent="0.25">
      <c r="A47" t="s">
        <v>101</v>
      </c>
      <c r="B47" t="s">
        <v>16</v>
      </c>
      <c r="C47" t="s">
        <v>17</v>
      </c>
      <c r="D47">
        <v>92986</v>
      </c>
      <c r="E47" s="8" t="s">
        <v>102</v>
      </c>
      <c r="F47" t="s">
        <v>41</v>
      </c>
      <c r="G47">
        <v>600</v>
      </c>
      <c r="H47" s="6">
        <v>49.19</v>
      </c>
      <c r="I47" s="6">
        <v>49.19</v>
      </c>
      <c r="J47" s="6">
        <v>29514</v>
      </c>
      <c r="K47" s="6">
        <v>29514</v>
      </c>
    </row>
    <row r="48" spans="1:11" ht="30" x14ac:dyDescent="0.25">
      <c r="A48" t="s">
        <v>103</v>
      </c>
      <c r="B48" t="s">
        <v>16</v>
      </c>
      <c r="C48" t="s">
        <v>17</v>
      </c>
      <c r="D48">
        <v>98111</v>
      </c>
      <c r="E48" s="8" t="s">
        <v>104</v>
      </c>
      <c r="F48" t="s">
        <v>30</v>
      </c>
      <c r="G48">
        <v>10</v>
      </c>
      <c r="H48" s="6">
        <v>75.459999999999994</v>
      </c>
      <c r="I48" s="6">
        <v>75.459999999999994</v>
      </c>
      <c r="J48" s="6">
        <v>754.6</v>
      </c>
      <c r="K48" s="6">
        <v>754.6</v>
      </c>
    </row>
    <row r="49" spans="1:11" ht="45" x14ac:dyDescent="0.25">
      <c r="A49" t="s">
        <v>105</v>
      </c>
      <c r="B49" t="s">
        <v>16</v>
      </c>
      <c r="C49" t="s">
        <v>17</v>
      </c>
      <c r="D49">
        <v>101883</v>
      </c>
      <c r="E49" s="8" t="s">
        <v>106</v>
      </c>
      <c r="F49" t="s">
        <v>30</v>
      </c>
      <c r="G49">
        <v>10</v>
      </c>
      <c r="H49" s="6">
        <v>577.51</v>
      </c>
      <c r="I49" s="6">
        <v>577.51</v>
      </c>
      <c r="J49" s="6">
        <v>5775.1</v>
      </c>
      <c r="K49" s="6">
        <v>5775.1</v>
      </c>
    </row>
    <row r="50" spans="1:11" ht="30" x14ac:dyDescent="0.25">
      <c r="A50" t="s">
        <v>107</v>
      </c>
      <c r="B50" t="s">
        <v>16</v>
      </c>
      <c r="C50" t="s">
        <v>17</v>
      </c>
      <c r="D50">
        <v>91929</v>
      </c>
      <c r="E50" s="8" t="s">
        <v>108</v>
      </c>
      <c r="F50" t="s">
        <v>41</v>
      </c>
      <c r="G50">
        <v>1200</v>
      </c>
      <c r="H50" s="6">
        <v>8.99</v>
      </c>
      <c r="I50" s="6">
        <v>8.99</v>
      </c>
      <c r="J50" s="6">
        <v>10788</v>
      </c>
      <c r="K50" s="6">
        <v>10788</v>
      </c>
    </row>
    <row r="51" spans="1:11" ht="30" x14ac:dyDescent="0.25">
      <c r="A51" t="s">
        <v>109</v>
      </c>
      <c r="B51" t="s">
        <v>16</v>
      </c>
      <c r="C51" t="s">
        <v>17</v>
      </c>
      <c r="D51">
        <v>91927</v>
      </c>
      <c r="E51" s="8" t="s">
        <v>110</v>
      </c>
      <c r="F51" t="s">
        <v>41</v>
      </c>
      <c r="G51">
        <v>6000</v>
      </c>
      <c r="H51" s="6">
        <v>6.08</v>
      </c>
      <c r="I51" s="6">
        <v>6.08</v>
      </c>
      <c r="J51" s="6">
        <v>36480</v>
      </c>
      <c r="K51" s="6">
        <v>36480</v>
      </c>
    </row>
    <row r="52" spans="1:11" ht="45" x14ac:dyDescent="0.25">
      <c r="A52" t="s">
        <v>111</v>
      </c>
      <c r="B52" t="s">
        <v>16</v>
      </c>
      <c r="C52" t="s">
        <v>17</v>
      </c>
      <c r="D52">
        <v>101880</v>
      </c>
      <c r="E52" s="8" t="s">
        <v>112</v>
      </c>
      <c r="F52" t="s">
        <v>30</v>
      </c>
      <c r="G52">
        <v>10</v>
      </c>
      <c r="H52" s="6">
        <v>701.42</v>
      </c>
      <c r="I52" s="6">
        <v>701.42</v>
      </c>
      <c r="J52" s="6">
        <v>7014.2</v>
      </c>
      <c r="K52" s="6">
        <v>7014.2</v>
      </c>
    </row>
    <row r="53" spans="1:11" ht="45" x14ac:dyDescent="0.25">
      <c r="A53" t="s">
        <v>113</v>
      </c>
      <c r="B53" t="s">
        <v>16</v>
      </c>
      <c r="C53" t="s">
        <v>17</v>
      </c>
      <c r="D53">
        <v>101875</v>
      </c>
      <c r="E53" s="8" t="s">
        <v>114</v>
      </c>
      <c r="F53" t="s">
        <v>30</v>
      </c>
      <c r="G53">
        <v>10</v>
      </c>
      <c r="H53" s="6">
        <v>430.2</v>
      </c>
      <c r="I53" s="6">
        <v>430.2</v>
      </c>
      <c r="J53" s="6">
        <v>4302</v>
      </c>
      <c r="K53" s="6">
        <v>4302</v>
      </c>
    </row>
    <row r="54" spans="1:11" ht="24.95" customHeight="1" x14ac:dyDescent="0.25">
      <c r="A54" t="s">
        <v>162</v>
      </c>
      <c r="B54" t="s">
        <v>16</v>
      </c>
      <c r="C54" t="s">
        <v>17</v>
      </c>
      <c r="D54">
        <v>103782</v>
      </c>
      <c r="E54" s="8" t="s">
        <v>163</v>
      </c>
      <c r="F54" t="s">
        <v>30</v>
      </c>
      <c r="G54">
        <v>100</v>
      </c>
      <c r="H54" s="6">
        <v>31.29</v>
      </c>
      <c r="I54" s="6">
        <v>31.29</v>
      </c>
      <c r="J54" s="6">
        <v>3129</v>
      </c>
      <c r="K54" s="6">
        <v>3129</v>
      </c>
    </row>
    <row r="55" spans="1:11" ht="30" x14ac:dyDescent="0.25">
      <c r="A55" t="s">
        <v>164</v>
      </c>
      <c r="B55" t="s">
        <v>16</v>
      </c>
      <c r="C55" t="s">
        <v>17</v>
      </c>
      <c r="D55">
        <v>96988</v>
      </c>
      <c r="E55" s="8" t="s">
        <v>165</v>
      </c>
      <c r="F55" t="s">
        <v>30</v>
      </c>
      <c r="G55">
        <v>10</v>
      </c>
      <c r="H55" s="6">
        <v>135.94</v>
      </c>
      <c r="I55" s="6">
        <v>135.94</v>
      </c>
      <c r="J55" s="6">
        <v>1359.4</v>
      </c>
      <c r="K55" s="6">
        <v>1359.4</v>
      </c>
    </row>
    <row r="56" spans="1:11" x14ac:dyDescent="0.25">
      <c r="A56" t="s">
        <v>166</v>
      </c>
      <c r="B56" t="s">
        <v>16</v>
      </c>
      <c r="C56" t="s">
        <v>17</v>
      </c>
      <c r="D56">
        <v>104746</v>
      </c>
      <c r="E56" s="8" t="s">
        <v>167</v>
      </c>
      <c r="F56" t="s">
        <v>30</v>
      </c>
      <c r="G56">
        <v>12</v>
      </c>
      <c r="H56" s="6">
        <v>26.29</v>
      </c>
      <c r="I56" s="6">
        <v>26.29</v>
      </c>
      <c r="J56" s="6">
        <v>315.48</v>
      </c>
      <c r="K56" s="6">
        <v>315.48</v>
      </c>
    </row>
    <row r="57" spans="1:11" ht="30" x14ac:dyDescent="0.25">
      <c r="A57" t="s">
        <v>168</v>
      </c>
      <c r="B57" t="s">
        <v>16</v>
      </c>
      <c r="C57" t="s">
        <v>17</v>
      </c>
      <c r="D57">
        <v>96984</v>
      </c>
      <c r="E57" s="8" t="s">
        <v>169</v>
      </c>
      <c r="F57" t="s">
        <v>30</v>
      </c>
      <c r="G57">
        <v>20</v>
      </c>
      <c r="H57" s="6">
        <v>67.78</v>
      </c>
      <c r="I57" s="6">
        <v>67.78</v>
      </c>
      <c r="J57" s="6">
        <v>1355.6</v>
      </c>
      <c r="K57" s="6">
        <v>1355.6</v>
      </c>
    </row>
    <row r="58" spans="1:11" ht="30" x14ac:dyDescent="0.25">
      <c r="A58" t="s">
        <v>170</v>
      </c>
      <c r="B58" t="s">
        <v>16</v>
      </c>
      <c r="C58" t="s">
        <v>17</v>
      </c>
      <c r="D58">
        <v>96975</v>
      </c>
      <c r="E58" s="8" t="s">
        <v>171</v>
      </c>
      <c r="F58" t="s">
        <v>41</v>
      </c>
      <c r="G58">
        <v>1000</v>
      </c>
      <c r="H58" s="6">
        <v>136.65</v>
      </c>
      <c r="I58" s="6">
        <v>136.65</v>
      </c>
      <c r="J58" s="6">
        <v>136650</v>
      </c>
      <c r="K58" s="6">
        <v>136650</v>
      </c>
    </row>
    <row r="59" spans="1:11" ht="24.95" customHeight="1" x14ac:dyDescent="0.25">
      <c r="A59" t="s">
        <v>172</v>
      </c>
      <c r="B59" t="s">
        <v>16</v>
      </c>
      <c r="C59" t="s">
        <v>17</v>
      </c>
      <c r="D59">
        <v>95649</v>
      </c>
      <c r="E59" s="8" t="s">
        <v>173</v>
      </c>
      <c r="F59" t="s">
        <v>30</v>
      </c>
      <c r="G59">
        <v>1</v>
      </c>
      <c r="H59" s="6">
        <v>1095.29</v>
      </c>
      <c r="I59" s="6">
        <v>1095.29</v>
      </c>
      <c r="J59" s="6">
        <v>1095.29</v>
      </c>
      <c r="K59" s="6">
        <v>1095.29</v>
      </c>
    </row>
    <row r="60" spans="1:11" ht="30" x14ac:dyDescent="0.25">
      <c r="A60" t="s">
        <v>174</v>
      </c>
      <c r="B60" t="s">
        <v>16</v>
      </c>
      <c r="C60" t="s">
        <v>17</v>
      </c>
      <c r="D60">
        <v>97362</v>
      </c>
      <c r="E60" s="8" t="s">
        <v>175</v>
      </c>
      <c r="F60" t="s">
        <v>30</v>
      </c>
      <c r="G60">
        <v>10</v>
      </c>
      <c r="H60" s="6">
        <v>1692.9</v>
      </c>
      <c r="I60" s="6">
        <v>1692.9</v>
      </c>
      <c r="J60" s="6">
        <v>16929</v>
      </c>
      <c r="K60" s="6">
        <v>16929</v>
      </c>
    </row>
    <row r="61" spans="1:11" ht="45" x14ac:dyDescent="0.25">
      <c r="A61" t="s">
        <v>176</v>
      </c>
      <c r="B61" t="s">
        <v>16</v>
      </c>
      <c r="C61" t="s">
        <v>17</v>
      </c>
      <c r="D61">
        <v>95651</v>
      </c>
      <c r="E61" s="8" t="s">
        <v>177</v>
      </c>
      <c r="F61" t="s">
        <v>30</v>
      </c>
      <c r="G61">
        <v>3</v>
      </c>
      <c r="H61" s="6">
        <v>2078.37</v>
      </c>
      <c r="I61" s="6">
        <v>2078.37</v>
      </c>
      <c r="J61" s="6">
        <v>6235.11</v>
      </c>
      <c r="K61" s="6">
        <v>6235.11</v>
      </c>
    </row>
    <row r="62" spans="1:11" ht="30" x14ac:dyDescent="0.25">
      <c r="A62" t="s">
        <v>178</v>
      </c>
      <c r="B62" t="s">
        <v>16</v>
      </c>
      <c r="C62" t="s">
        <v>17</v>
      </c>
      <c r="D62">
        <v>102112</v>
      </c>
      <c r="E62" s="8" t="s">
        <v>179</v>
      </c>
      <c r="F62" t="s">
        <v>30</v>
      </c>
      <c r="G62">
        <v>10</v>
      </c>
      <c r="H62" s="6">
        <v>223.05</v>
      </c>
      <c r="I62" s="6">
        <v>223.05</v>
      </c>
      <c r="J62" s="6">
        <v>2230.5</v>
      </c>
      <c r="K62" s="6">
        <v>2230.5</v>
      </c>
    </row>
    <row r="63" spans="1:11" ht="30" x14ac:dyDescent="0.25">
      <c r="A63" t="s">
        <v>180</v>
      </c>
      <c r="B63" t="s">
        <v>16</v>
      </c>
      <c r="C63" t="s">
        <v>17</v>
      </c>
      <c r="D63">
        <v>102129</v>
      </c>
      <c r="E63" s="8" t="s">
        <v>181</v>
      </c>
      <c r="F63" t="s">
        <v>30</v>
      </c>
      <c r="G63">
        <v>5</v>
      </c>
      <c r="H63" s="6">
        <v>1084.22</v>
      </c>
      <c r="I63" s="6">
        <v>1084.22</v>
      </c>
      <c r="J63" s="6">
        <v>5421.1</v>
      </c>
      <c r="K63" s="6">
        <v>5421.1</v>
      </c>
    </row>
    <row r="64" spans="1:11" ht="30" x14ac:dyDescent="0.25">
      <c r="A64" t="s">
        <v>182</v>
      </c>
      <c r="B64" t="s">
        <v>16</v>
      </c>
      <c r="C64" t="s">
        <v>17</v>
      </c>
      <c r="D64">
        <v>106263</v>
      </c>
      <c r="E64" s="8" t="s">
        <v>183</v>
      </c>
      <c r="F64" t="s">
        <v>30</v>
      </c>
      <c r="G64">
        <v>10</v>
      </c>
      <c r="H64" s="6">
        <v>196.3</v>
      </c>
      <c r="I64" s="6">
        <v>196.3</v>
      </c>
      <c r="J64" s="6">
        <v>1963</v>
      </c>
      <c r="K64" s="6">
        <v>1963</v>
      </c>
    </row>
    <row r="65" spans="1:11" x14ac:dyDescent="0.25">
      <c r="A65" t="s">
        <v>184</v>
      </c>
      <c r="B65" t="s">
        <v>16</v>
      </c>
      <c r="C65" t="s">
        <v>17</v>
      </c>
      <c r="D65">
        <v>93567</v>
      </c>
      <c r="E65" s="8" t="s">
        <v>185</v>
      </c>
      <c r="F65" t="s">
        <v>186</v>
      </c>
      <c r="G65">
        <v>10</v>
      </c>
      <c r="H65" s="6">
        <v>28822.3</v>
      </c>
      <c r="I65" s="6">
        <v>28822.3</v>
      </c>
      <c r="J65" s="6">
        <v>288223</v>
      </c>
      <c r="K65" s="6">
        <v>288223</v>
      </c>
    </row>
    <row r="66" spans="1:11" x14ac:dyDescent="0.25">
      <c r="A66" t="s">
        <v>187</v>
      </c>
      <c r="B66" t="s">
        <v>16</v>
      </c>
      <c r="C66" t="s">
        <v>17</v>
      </c>
      <c r="D66">
        <v>101401</v>
      </c>
      <c r="E66" s="8" t="s">
        <v>188</v>
      </c>
      <c r="F66" t="s">
        <v>186</v>
      </c>
      <c r="G66">
        <v>10</v>
      </c>
      <c r="H66" s="6">
        <v>6924.5</v>
      </c>
      <c r="I66" s="6">
        <v>6924.5</v>
      </c>
      <c r="J66" s="6">
        <v>69245</v>
      </c>
      <c r="K66" s="6">
        <v>69245</v>
      </c>
    </row>
    <row r="67" spans="1:11" ht="15.75" customHeight="1" x14ac:dyDescent="0.25">
      <c r="A67" s="18" t="s">
        <v>115</v>
      </c>
      <c r="B67" s="18"/>
      <c r="C67" s="18"/>
      <c r="D67" s="18"/>
      <c r="E67" s="19" t="s">
        <v>116</v>
      </c>
      <c r="F67" s="22" t="s">
        <v>117</v>
      </c>
      <c r="G67" s="22"/>
      <c r="H67" s="23"/>
      <c r="I67" s="23"/>
      <c r="J67" s="23"/>
      <c r="K67" s="20">
        <v>500528.5</v>
      </c>
    </row>
    <row r="68" spans="1:11" ht="24.95" customHeight="1" x14ac:dyDescent="0.25">
      <c r="A68" t="s">
        <v>118</v>
      </c>
      <c r="B68" t="s">
        <v>16</v>
      </c>
      <c r="C68" t="s">
        <v>17</v>
      </c>
      <c r="D68">
        <v>92588</v>
      </c>
      <c r="E68" s="8" t="s">
        <v>119</v>
      </c>
      <c r="F68" t="s">
        <v>30</v>
      </c>
      <c r="G68">
        <v>50</v>
      </c>
      <c r="H68" s="6">
        <v>1197.03</v>
      </c>
      <c r="I68" s="6">
        <v>1197.03</v>
      </c>
      <c r="J68" s="6">
        <v>59851.5</v>
      </c>
      <c r="K68" s="6">
        <v>59851.5</v>
      </c>
    </row>
    <row r="69" spans="1:11" ht="45" x14ac:dyDescent="0.25">
      <c r="A69" t="s">
        <v>120</v>
      </c>
      <c r="B69" t="s">
        <v>16</v>
      </c>
      <c r="C69" t="s">
        <v>17</v>
      </c>
      <c r="D69">
        <v>92620</v>
      </c>
      <c r="E69" s="8" t="s">
        <v>121</v>
      </c>
      <c r="F69" t="s">
        <v>30</v>
      </c>
      <c r="G69">
        <v>100</v>
      </c>
      <c r="H69" s="6">
        <v>2179.52</v>
      </c>
      <c r="I69" s="6">
        <v>2179.52</v>
      </c>
      <c r="J69" s="6">
        <v>217952</v>
      </c>
      <c r="K69" s="6">
        <v>217952</v>
      </c>
    </row>
    <row r="70" spans="1:11" ht="45" x14ac:dyDescent="0.25">
      <c r="A70" t="s">
        <v>122</v>
      </c>
      <c r="B70" t="s">
        <v>16</v>
      </c>
      <c r="C70" t="s">
        <v>17</v>
      </c>
      <c r="D70">
        <v>106476</v>
      </c>
      <c r="E70" s="8" t="s">
        <v>123</v>
      </c>
      <c r="F70" t="s">
        <v>41</v>
      </c>
      <c r="G70">
        <v>500</v>
      </c>
      <c r="H70" s="6">
        <v>59.37</v>
      </c>
      <c r="I70" s="6">
        <v>59.37</v>
      </c>
      <c r="J70" s="6">
        <v>29685</v>
      </c>
      <c r="K70" s="6">
        <v>29685</v>
      </c>
    </row>
    <row r="71" spans="1:11" ht="30" x14ac:dyDescent="0.25">
      <c r="A71" t="s">
        <v>124</v>
      </c>
      <c r="B71" t="s">
        <v>16</v>
      </c>
      <c r="C71" t="s">
        <v>17</v>
      </c>
      <c r="D71">
        <v>94216</v>
      </c>
      <c r="E71" s="8" t="s">
        <v>125</v>
      </c>
      <c r="F71" t="s">
        <v>19</v>
      </c>
      <c r="G71">
        <v>1000</v>
      </c>
      <c r="H71" s="6">
        <v>193.04</v>
      </c>
      <c r="I71" s="6">
        <v>193.04</v>
      </c>
      <c r="J71" s="6">
        <v>193040</v>
      </c>
      <c r="K71" s="6">
        <v>193040</v>
      </c>
    </row>
    <row r="72" spans="1:11" ht="15.75" customHeight="1" x14ac:dyDescent="0.25">
      <c r="A72" s="18" t="s">
        <v>126</v>
      </c>
      <c r="B72" s="18"/>
      <c r="C72" s="18"/>
      <c r="D72" s="18"/>
      <c r="E72" s="19" t="s">
        <v>127</v>
      </c>
      <c r="F72" s="22" t="s">
        <v>128</v>
      </c>
      <c r="G72" s="22"/>
      <c r="H72" s="23"/>
      <c r="I72" s="23"/>
      <c r="J72" s="23"/>
      <c r="K72" s="20">
        <v>336990</v>
      </c>
    </row>
    <row r="73" spans="1:11" x14ac:dyDescent="0.25">
      <c r="A73" t="s">
        <v>129</v>
      </c>
      <c r="B73" t="s">
        <v>16</v>
      </c>
      <c r="C73" t="s">
        <v>17</v>
      </c>
      <c r="D73">
        <v>98397</v>
      </c>
      <c r="E73" s="8" t="s">
        <v>130</v>
      </c>
      <c r="F73" t="s">
        <v>19</v>
      </c>
      <c r="G73">
        <v>500</v>
      </c>
      <c r="H73" s="6">
        <v>13.12</v>
      </c>
      <c r="I73" s="6">
        <v>13.12</v>
      </c>
      <c r="J73" s="6">
        <v>6560</v>
      </c>
      <c r="K73" s="6">
        <v>6560</v>
      </c>
    </row>
    <row r="74" spans="1:11" ht="45" x14ac:dyDescent="0.25">
      <c r="A74" t="s">
        <v>131</v>
      </c>
      <c r="B74" t="s">
        <v>16</v>
      </c>
      <c r="C74" t="s">
        <v>17</v>
      </c>
      <c r="D74">
        <v>100754</v>
      </c>
      <c r="E74" s="8" t="s">
        <v>132</v>
      </c>
      <c r="F74" t="s">
        <v>19</v>
      </c>
      <c r="G74">
        <v>1000</v>
      </c>
      <c r="H74" s="6">
        <v>35.17</v>
      </c>
      <c r="I74" s="6">
        <v>35.17</v>
      </c>
      <c r="J74" s="6">
        <v>35170</v>
      </c>
      <c r="K74" s="6">
        <v>35170</v>
      </c>
    </row>
    <row r="75" spans="1:11" ht="45" x14ac:dyDescent="0.25">
      <c r="A75" t="s">
        <v>133</v>
      </c>
      <c r="B75" t="s">
        <v>16</v>
      </c>
      <c r="C75" t="s">
        <v>17</v>
      </c>
      <c r="D75">
        <v>100760</v>
      </c>
      <c r="E75" s="8" t="s">
        <v>134</v>
      </c>
      <c r="F75" t="s">
        <v>19</v>
      </c>
      <c r="G75">
        <v>600</v>
      </c>
      <c r="H75" s="6">
        <v>58.92</v>
      </c>
      <c r="I75" s="6">
        <v>58.92</v>
      </c>
      <c r="J75" s="6">
        <v>35352</v>
      </c>
      <c r="K75" s="6">
        <v>35352</v>
      </c>
    </row>
    <row r="76" spans="1:11" ht="30" x14ac:dyDescent="0.25">
      <c r="A76" t="s">
        <v>135</v>
      </c>
      <c r="B76" t="s">
        <v>16</v>
      </c>
      <c r="C76" t="s">
        <v>17</v>
      </c>
      <c r="D76">
        <v>102507</v>
      </c>
      <c r="E76" s="8" t="s">
        <v>136</v>
      </c>
      <c r="F76" t="s">
        <v>41</v>
      </c>
      <c r="G76">
        <v>1500</v>
      </c>
      <c r="H76" s="6">
        <v>7.61</v>
      </c>
      <c r="I76" s="6">
        <v>7.61</v>
      </c>
      <c r="J76" s="6">
        <v>11415</v>
      </c>
      <c r="K76" s="6">
        <v>11415</v>
      </c>
    </row>
    <row r="77" spans="1:11" ht="30" x14ac:dyDescent="0.25">
      <c r="A77" t="s">
        <v>137</v>
      </c>
      <c r="B77" t="s">
        <v>16</v>
      </c>
      <c r="C77" t="s">
        <v>17</v>
      </c>
      <c r="D77">
        <v>102494</v>
      </c>
      <c r="E77" s="8" t="s">
        <v>138</v>
      </c>
      <c r="F77" t="s">
        <v>19</v>
      </c>
      <c r="G77">
        <v>1500</v>
      </c>
      <c r="H77" s="6">
        <v>75.61</v>
      </c>
      <c r="I77" s="6">
        <v>75.61</v>
      </c>
      <c r="J77" s="6">
        <v>113415</v>
      </c>
      <c r="K77" s="6">
        <v>113415</v>
      </c>
    </row>
    <row r="78" spans="1:11" ht="30" x14ac:dyDescent="0.25">
      <c r="A78" t="s">
        <v>139</v>
      </c>
      <c r="B78" t="s">
        <v>16</v>
      </c>
      <c r="C78" t="s">
        <v>17</v>
      </c>
      <c r="D78">
        <v>88488</v>
      </c>
      <c r="E78" s="8" t="s">
        <v>140</v>
      </c>
      <c r="F78" t="s">
        <v>19</v>
      </c>
      <c r="G78">
        <v>800</v>
      </c>
      <c r="H78" s="6">
        <v>18.16</v>
      </c>
      <c r="I78" s="6">
        <v>18.16</v>
      </c>
      <c r="J78" s="6">
        <v>14528</v>
      </c>
      <c r="K78" s="6">
        <v>14528</v>
      </c>
    </row>
    <row r="79" spans="1:11" ht="45" x14ac:dyDescent="0.25">
      <c r="A79" t="s">
        <v>141</v>
      </c>
      <c r="B79" t="s">
        <v>16</v>
      </c>
      <c r="C79" t="s">
        <v>17</v>
      </c>
      <c r="D79">
        <v>88428</v>
      </c>
      <c r="E79" s="8" t="s">
        <v>142</v>
      </c>
      <c r="F79" t="s">
        <v>19</v>
      </c>
      <c r="G79">
        <v>2000</v>
      </c>
      <c r="H79" s="6">
        <v>37.130000000000003</v>
      </c>
      <c r="I79" s="6">
        <v>37.130000000000003</v>
      </c>
      <c r="J79" s="6">
        <v>74260</v>
      </c>
      <c r="K79" s="6">
        <v>74260</v>
      </c>
    </row>
    <row r="80" spans="1:11" ht="30" x14ac:dyDescent="0.25">
      <c r="A80" t="s">
        <v>143</v>
      </c>
      <c r="B80" t="s">
        <v>16</v>
      </c>
      <c r="C80" t="s">
        <v>17</v>
      </c>
      <c r="D80">
        <v>88489</v>
      </c>
      <c r="E80" s="8" t="s">
        <v>144</v>
      </c>
      <c r="F80" t="s">
        <v>19</v>
      </c>
      <c r="G80">
        <v>3000</v>
      </c>
      <c r="H80" s="6">
        <v>15.43</v>
      </c>
      <c r="I80" s="6">
        <v>15.43</v>
      </c>
      <c r="J80" s="6">
        <v>46290</v>
      </c>
      <c r="K80" s="6">
        <v>46290</v>
      </c>
    </row>
    <row r="81" spans="1:11" ht="15.75" customHeight="1" x14ac:dyDescent="0.25">
      <c r="A81" s="18" t="s">
        <v>145</v>
      </c>
      <c r="B81" s="18"/>
      <c r="C81" s="18"/>
      <c r="D81" s="18"/>
      <c r="E81" s="19" t="s">
        <v>146</v>
      </c>
      <c r="F81" s="22" t="s">
        <v>147</v>
      </c>
      <c r="G81" s="22"/>
      <c r="H81" s="23"/>
      <c r="I81" s="23"/>
      <c r="J81" s="23"/>
      <c r="K81" s="20">
        <v>201384</v>
      </c>
    </row>
    <row r="82" spans="1:11" ht="30" x14ac:dyDescent="0.25">
      <c r="A82" t="s">
        <v>148</v>
      </c>
      <c r="B82" t="s">
        <v>16</v>
      </c>
      <c r="C82" t="s">
        <v>17</v>
      </c>
      <c r="D82">
        <v>104515</v>
      </c>
      <c r="E82" s="8" t="s">
        <v>149</v>
      </c>
      <c r="F82" t="s">
        <v>19</v>
      </c>
      <c r="G82">
        <v>600</v>
      </c>
      <c r="H82" s="6">
        <v>22.18</v>
      </c>
      <c r="I82" s="6">
        <v>22.18</v>
      </c>
      <c r="J82" s="6">
        <v>13308</v>
      </c>
      <c r="K82" s="6">
        <v>13308</v>
      </c>
    </row>
    <row r="83" spans="1:11" ht="30" x14ac:dyDescent="0.25">
      <c r="A83" t="s">
        <v>150</v>
      </c>
      <c r="B83" t="s">
        <v>16</v>
      </c>
      <c r="C83" t="s">
        <v>17</v>
      </c>
      <c r="D83">
        <v>98547</v>
      </c>
      <c r="E83" s="8" t="s">
        <v>151</v>
      </c>
      <c r="F83" t="s">
        <v>19</v>
      </c>
      <c r="G83">
        <v>600</v>
      </c>
      <c r="H83" s="6">
        <v>196.1</v>
      </c>
      <c r="I83" s="6">
        <v>196.1</v>
      </c>
      <c r="J83" s="6">
        <v>117660</v>
      </c>
      <c r="K83" s="6">
        <v>117660</v>
      </c>
    </row>
    <row r="84" spans="1:11" ht="30" x14ac:dyDescent="0.25">
      <c r="A84" t="s">
        <v>152</v>
      </c>
      <c r="B84" t="s">
        <v>16</v>
      </c>
      <c r="C84" t="s">
        <v>17</v>
      </c>
      <c r="D84">
        <v>98546</v>
      </c>
      <c r="E84" s="8" t="s">
        <v>153</v>
      </c>
      <c r="F84" t="s">
        <v>19</v>
      </c>
      <c r="G84">
        <v>600</v>
      </c>
      <c r="H84" s="6">
        <v>117.36</v>
      </c>
      <c r="I84" s="6">
        <v>117.36</v>
      </c>
      <c r="J84" s="6">
        <v>70416</v>
      </c>
      <c r="K84" s="6">
        <v>70416</v>
      </c>
    </row>
    <row r="85" spans="1:11" x14ac:dyDescent="0.25">
      <c r="E85" s="8"/>
      <c r="H85" s="6"/>
      <c r="I85" s="6"/>
      <c r="J85" s="6"/>
      <c r="K85" s="6"/>
    </row>
    <row r="86" spans="1:11" ht="15.75" x14ac:dyDescent="0.25">
      <c r="E86" s="8"/>
      <c r="H86" s="6"/>
      <c r="I86" s="21" t="s">
        <v>11</v>
      </c>
      <c r="J86" s="21"/>
      <c r="K86" s="21">
        <v>2375216.15</v>
      </c>
    </row>
    <row r="87" spans="1:11" ht="15.75" x14ac:dyDescent="0.25">
      <c r="E87" s="8"/>
      <c r="H87" s="6"/>
      <c r="I87" s="21" t="s">
        <v>154</v>
      </c>
      <c r="J87" s="21"/>
      <c r="K87" s="21">
        <f>K88-K86</f>
        <v>528723.11498999968</v>
      </c>
    </row>
    <row r="88" spans="1:11" ht="15.75" x14ac:dyDescent="0.25">
      <c r="E88" s="8"/>
      <c r="H88" s="6"/>
      <c r="I88" s="21" t="s">
        <v>12</v>
      </c>
      <c r="J88" s="21"/>
      <c r="K88" s="21">
        <f>K86*1.2226</f>
        <v>2903939.2649899996</v>
      </c>
    </row>
  </sheetData>
  <sheetProtection formatCells="0" formatColumns="0" formatRows="0" insertColumns="0" insertRows="0" insertHyperlinks="0" deleteColumns="0" deleteRows="0" sort="0" autoFilter="0" pivotTables="0"/>
  <autoFilter ref="A5:K5" xr:uid="{00000000-0009-0000-0000-000000000000}"/>
  <mergeCells count="7">
    <mergeCell ref="F72:J72"/>
    <mergeCell ref="F81:J81"/>
    <mergeCell ref="A3:B3"/>
    <mergeCell ref="F6:J6"/>
    <mergeCell ref="F21:J21"/>
    <mergeCell ref="F35:J35"/>
    <mergeCell ref="F67:J67"/>
  </mergeCells>
  <pageMargins left="0.7" right="0.7" top="0.75" bottom="0.75" header="0.3" footer="0.3"/>
  <pageSetup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1B0E6-2D78-4366-AFB0-304A27AF3A8A}">
  <dimension ref="A1:K88"/>
  <sheetViews>
    <sheetView tabSelected="1" workbookViewId="0">
      <pane ySplit="5" topLeftCell="A72" activePane="bottomLeft" state="frozen"/>
      <selection pane="bottomLeft" activeCell="K88" sqref="K88"/>
    </sheetView>
  </sheetViews>
  <sheetFormatPr defaultRowHeight="15" x14ac:dyDescent="0.25"/>
  <cols>
    <col min="1" max="1" width="20" style="11" customWidth="1"/>
    <col min="2" max="4" width="13" style="11" customWidth="1"/>
    <col min="5" max="5" width="80" style="11" customWidth="1"/>
    <col min="6" max="7" width="10" style="11" customWidth="1"/>
    <col min="8" max="8" width="13" style="11" customWidth="1"/>
    <col min="9" max="11" width="17" style="11" customWidth="1"/>
    <col min="12" max="16384" width="9.140625" style="11"/>
  </cols>
  <sheetData>
    <row r="1" spans="1:11" ht="5.0999999999999996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6.25" x14ac:dyDescent="0.4">
      <c r="A2" s="12" t="s">
        <v>156</v>
      </c>
      <c r="B2" s="10"/>
      <c r="C2" s="10"/>
      <c r="D2" s="10"/>
      <c r="E2" s="13" t="s">
        <v>0</v>
      </c>
      <c r="F2" s="10"/>
      <c r="G2" s="10"/>
      <c r="H2" s="10"/>
      <c r="I2" s="10"/>
      <c r="J2" s="10"/>
      <c r="K2" s="14"/>
    </row>
    <row r="3" spans="1:11" ht="45" customHeight="1" x14ac:dyDescent="0.25">
      <c r="A3" s="26" t="s">
        <v>1</v>
      </c>
      <c r="B3" s="27"/>
      <c r="C3" s="10"/>
      <c r="D3" s="10"/>
      <c r="E3" s="10"/>
      <c r="F3" s="10"/>
      <c r="G3" s="10"/>
      <c r="H3" s="10"/>
      <c r="I3" s="10"/>
      <c r="J3" s="10"/>
      <c r="K3" s="14"/>
    </row>
    <row r="4" spans="1:11" ht="5.0999999999999996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0.100000000000001" customHeight="1" x14ac:dyDescent="0.25">
      <c r="A5" s="15" t="s">
        <v>2</v>
      </c>
      <c r="B5" s="15" t="s">
        <v>3</v>
      </c>
      <c r="C5" s="15" t="s">
        <v>4</v>
      </c>
      <c r="D5" s="15" t="s">
        <v>5</v>
      </c>
      <c r="E5" s="16" t="s">
        <v>6</v>
      </c>
      <c r="F5" s="15" t="s">
        <v>7</v>
      </c>
      <c r="G5" s="15" t="s">
        <v>8</v>
      </c>
      <c r="H5" s="17" t="s">
        <v>9</v>
      </c>
      <c r="I5" s="17" t="s">
        <v>10</v>
      </c>
      <c r="J5" s="17" t="s">
        <v>11</v>
      </c>
      <c r="K5" s="17" t="s">
        <v>12</v>
      </c>
    </row>
    <row r="6" spans="1:11" ht="24.95" customHeight="1" x14ac:dyDescent="0.25">
      <c r="A6" s="18" t="s">
        <v>13</v>
      </c>
      <c r="B6" s="18"/>
      <c r="C6" s="18"/>
      <c r="D6" s="18"/>
      <c r="E6" s="19" t="s">
        <v>14</v>
      </c>
      <c r="F6" s="22" t="s">
        <v>189</v>
      </c>
      <c r="G6" s="22"/>
      <c r="H6" s="23"/>
      <c r="I6" s="23"/>
      <c r="J6" s="23"/>
      <c r="K6" s="20">
        <v>413129.02</v>
      </c>
    </row>
    <row r="7" spans="1:11" ht="30" x14ac:dyDescent="0.25">
      <c r="A7" t="s">
        <v>15</v>
      </c>
      <c r="B7" t="s">
        <v>16</v>
      </c>
      <c r="C7" t="s">
        <v>17</v>
      </c>
      <c r="D7">
        <v>101749</v>
      </c>
      <c r="E7" s="8" t="s">
        <v>18</v>
      </c>
      <c r="F7" t="s">
        <v>19</v>
      </c>
      <c r="G7">
        <v>600</v>
      </c>
      <c r="H7" s="6">
        <v>56.59</v>
      </c>
      <c r="I7" s="6">
        <v>56.59</v>
      </c>
      <c r="J7" s="6">
        <v>33954</v>
      </c>
      <c r="K7" s="6">
        <v>33954</v>
      </c>
    </row>
    <row r="8" spans="1:11" x14ac:dyDescent="0.25">
      <c r="A8" t="s">
        <v>20</v>
      </c>
      <c r="B8" t="s">
        <v>16</v>
      </c>
      <c r="C8" t="s">
        <v>17</v>
      </c>
      <c r="D8">
        <v>101751</v>
      </c>
      <c r="E8" s="8" t="s">
        <v>21</v>
      </c>
      <c r="F8" t="s">
        <v>19</v>
      </c>
      <c r="G8">
        <v>100</v>
      </c>
      <c r="H8" s="6">
        <v>423.06</v>
      </c>
      <c r="I8" s="6">
        <v>423.06</v>
      </c>
      <c r="J8" s="6">
        <v>42306</v>
      </c>
      <c r="K8" s="6">
        <v>42306</v>
      </c>
    </row>
    <row r="9" spans="1:11" ht="45" x14ac:dyDescent="0.25">
      <c r="A9" t="s">
        <v>22</v>
      </c>
      <c r="B9" t="s">
        <v>16</v>
      </c>
      <c r="C9" t="s">
        <v>17</v>
      </c>
      <c r="D9">
        <v>87263</v>
      </c>
      <c r="E9" s="8" t="s">
        <v>23</v>
      </c>
      <c r="F9" t="s">
        <v>19</v>
      </c>
      <c r="G9">
        <v>400</v>
      </c>
      <c r="H9" s="6">
        <v>117.25</v>
      </c>
      <c r="I9" s="6">
        <v>117.25</v>
      </c>
      <c r="J9" s="6">
        <v>46900</v>
      </c>
      <c r="K9" s="6">
        <v>46900</v>
      </c>
    </row>
    <row r="10" spans="1:11" ht="45" x14ac:dyDescent="0.25">
      <c r="A10" t="s">
        <v>24</v>
      </c>
      <c r="B10" t="s">
        <v>16</v>
      </c>
      <c r="C10" t="s">
        <v>17</v>
      </c>
      <c r="D10">
        <v>104597</v>
      </c>
      <c r="E10" s="8" t="s">
        <v>25</v>
      </c>
      <c r="F10" t="s">
        <v>19</v>
      </c>
      <c r="G10">
        <v>500</v>
      </c>
      <c r="H10" s="6">
        <v>130.96</v>
      </c>
      <c r="I10" s="6">
        <v>130.96</v>
      </c>
      <c r="J10" s="6">
        <v>65480</v>
      </c>
      <c r="K10" s="6">
        <v>65480</v>
      </c>
    </row>
    <row r="11" spans="1:11" ht="30" x14ac:dyDescent="0.25">
      <c r="A11" t="s">
        <v>26</v>
      </c>
      <c r="B11" t="s">
        <v>16</v>
      </c>
      <c r="C11" t="s">
        <v>17</v>
      </c>
      <c r="D11">
        <v>101732</v>
      </c>
      <c r="E11" s="8" t="s">
        <v>27</v>
      </c>
      <c r="F11" t="s">
        <v>19</v>
      </c>
      <c r="G11">
        <v>50</v>
      </c>
      <c r="H11" s="6">
        <v>122.53</v>
      </c>
      <c r="I11" s="6">
        <v>122.53</v>
      </c>
      <c r="J11" s="6">
        <v>6126.5</v>
      </c>
      <c r="K11" s="6">
        <v>6126.5</v>
      </c>
    </row>
    <row r="12" spans="1:11" ht="30" x14ac:dyDescent="0.25">
      <c r="A12" t="s">
        <v>28</v>
      </c>
      <c r="B12" t="s">
        <v>16</v>
      </c>
      <c r="C12" t="s">
        <v>17</v>
      </c>
      <c r="D12">
        <v>90438</v>
      </c>
      <c r="E12" s="8" t="s">
        <v>29</v>
      </c>
      <c r="F12" t="s">
        <v>30</v>
      </c>
      <c r="G12">
        <v>10</v>
      </c>
      <c r="H12" s="6">
        <v>63.54</v>
      </c>
      <c r="I12" s="6">
        <v>63.54</v>
      </c>
      <c r="J12" s="6">
        <v>635.4</v>
      </c>
      <c r="K12" s="6">
        <v>635.4</v>
      </c>
    </row>
    <row r="13" spans="1:11" ht="30" x14ac:dyDescent="0.25">
      <c r="A13" t="s">
        <v>31</v>
      </c>
      <c r="B13" t="s">
        <v>16</v>
      </c>
      <c r="C13" t="s">
        <v>17</v>
      </c>
      <c r="D13">
        <v>90436</v>
      </c>
      <c r="E13" s="8" t="s">
        <v>32</v>
      </c>
      <c r="F13" t="s">
        <v>30</v>
      </c>
      <c r="G13">
        <v>20</v>
      </c>
      <c r="H13" s="6">
        <v>16.329999999999998</v>
      </c>
      <c r="I13" s="6">
        <v>16.329999999999998</v>
      </c>
      <c r="J13" s="6">
        <v>326.60000000000002</v>
      </c>
      <c r="K13" s="6">
        <v>326.60000000000002</v>
      </c>
    </row>
    <row r="14" spans="1:11" ht="30" x14ac:dyDescent="0.25">
      <c r="A14" t="s">
        <v>33</v>
      </c>
      <c r="B14" t="s">
        <v>16</v>
      </c>
      <c r="C14" t="s">
        <v>17</v>
      </c>
      <c r="D14">
        <v>104769</v>
      </c>
      <c r="E14" s="8" t="s">
        <v>34</v>
      </c>
      <c r="F14" t="s">
        <v>30</v>
      </c>
      <c r="G14">
        <v>3</v>
      </c>
      <c r="H14" s="6">
        <v>1.84</v>
      </c>
      <c r="I14" s="6">
        <v>1.84</v>
      </c>
      <c r="J14" s="6">
        <v>5.52</v>
      </c>
      <c r="K14" s="6">
        <v>5.52</v>
      </c>
    </row>
    <row r="15" spans="1:11" ht="60" x14ac:dyDescent="0.25">
      <c r="A15" t="s">
        <v>35</v>
      </c>
      <c r="B15" t="s">
        <v>16</v>
      </c>
      <c r="C15" t="s">
        <v>17</v>
      </c>
      <c r="D15">
        <v>104219</v>
      </c>
      <c r="E15" s="8" t="s">
        <v>36</v>
      </c>
      <c r="F15" t="s">
        <v>19</v>
      </c>
      <c r="G15">
        <v>600</v>
      </c>
      <c r="H15" s="6">
        <v>76.84</v>
      </c>
      <c r="I15" s="6">
        <v>76.84</v>
      </c>
      <c r="J15" s="6">
        <v>46104</v>
      </c>
      <c r="K15" s="6">
        <v>46104</v>
      </c>
    </row>
    <row r="16" spans="1:11" ht="30" x14ac:dyDescent="0.25">
      <c r="A16" t="s">
        <v>37</v>
      </c>
      <c r="B16" t="s">
        <v>16</v>
      </c>
      <c r="C16" t="s">
        <v>17</v>
      </c>
      <c r="D16">
        <v>89480</v>
      </c>
      <c r="E16" s="8" t="s">
        <v>38</v>
      </c>
      <c r="F16" t="s">
        <v>19</v>
      </c>
      <c r="G16">
        <v>500</v>
      </c>
      <c r="H16" s="6">
        <v>182.36</v>
      </c>
      <c r="I16" s="6">
        <v>182.36</v>
      </c>
      <c r="J16" s="6">
        <v>91180</v>
      </c>
      <c r="K16" s="6">
        <v>91180</v>
      </c>
    </row>
    <row r="17" spans="1:11" ht="30" x14ac:dyDescent="0.25">
      <c r="A17" t="s">
        <v>39</v>
      </c>
      <c r="B17" t="s">
        <v>16</v>
      </c>
      <c r="C17" t="s">
        <v>17</v>
      </c>
      <c r="D17">
        <v>98575</v>
      </c>
      <c r="E17" s="8" t="s">
        <v>40</v>
      </c>
      <c r="F17" t="s">
        <v>41</v>
      </c>
      <c r="G17">
        <v>400</v>
      </c>
      <c r="H17" s="6">
        <v>79.180000000000007</v>
      </c>
      <c r="I17" s="6">
        <v>79.180000000000007</v>
      </c>
      <c r="J17" s="6">
        <v>31672</v>
      </c>
      <c r="K17" s="6">
        <v>31672</v>
      </c>
    </row>
    <row r="18" spans="1:11" ht="45" x14ac:dyDescent="0.25">
      <c r="A18" t="s">
        <v>42</v>
      </c>
      <c r="B18" t="s">
        <v>16</v>
      </c>
      <c r="C18" t="s">
        <v>17</v>
      </c>
      <c r="D18">
        <v>101852</v>
      </c>
      <c r="E18" s="8" t="s">
        <v>43</v>
      </c>
      <c r="F18" t="s">
        <v>19</v>
      </c>
      <c r="G18">
        <v>200</v>
      </c>
      <c r="H18" s="6">
        <v>92.3</v>
      </c>
      <c r="I18" s="6">
        <v>92.3</v>
      </c>
      <c r="J18" s="6">
        <v>18460</v>
      </c>
      <c r="K18" s="6">
        <v>18460</v>
      </c>
    </row>
    <row r="19" spans="1:11" x14ac:dyDescent="0.25">
      <c r="A19" t="s">
        <v>44</v>
      </c>
      <c r="B19" t="s">
        <v>16</v>
      </c>
      <c r="C19" t="s">
        <v>17</v>
      </c>
      <c r="D19">
        <v>94342</v>
      </c>
      <c r="E19" s="8" t="s">
        <v>45</v>
      </c>
      <c r="F19" t="s">
        <v>46</v>
      </c>
      <c r="G19">
        <v>45</v>
      </c>
      <c r="H19" s="6">
        <v>173.4</v>
      </c>
      <c r="I19" s="6">
        <v>173.4</v>
      </c>
      <c r="J19" s="6">
        <v>7803</v>
      </c>
      <c r="K19" s="6">
        <v>7803</v>
      </c>
    </row>
    <row r="20" spans="1:11" ht="45" x14ac:dyDescent="0.25">
      <c r="A20" t="s">
        <v>47</v>
      </c>
      <c r="B20" t="s">
        <v>16</v>
      </c>
      <c r="C20" t="s">
        <v>17</v>
      </c>
      <c r="D20">
        <v>104614</v>
      </c>
      <c r="E20" s="8" t="s">
        <v>48</v>
      </c>
      <c r="F20" t="s">
        <v>19</v>
      </c>
      <c r="G20">
        <v>300</v>
      </c>
      <c r="H20" s="6">
        <v>73.92</v>
      </c>
      <c r="I20" s="6">
        <v>73.92</v>
      </c>
      <c r="J20" s="6">
        <v>22176</v>
      </c>
      <c r="K20" s="6">
        <v>22176</v>
      </c>
    </row>
    <row r="21" spans="1:11" ht="24.95" customHeight="1" x14ac:dyDescent="0.25">
      <c r="A21" s="18" t="s">
        <v>49</v>
      </c>
      <c r="B21" s="18"/>
      <c r="C21" s="18"/>
      <c r="D21" s="18"/>
      <c r="E21" s="19" t="s">
        <v>50</v>
      </c>
      <c r="F21" s="22" t="s">
        <v>190</v>
      </c>
      <c r="G21" s="22"/>
      <c r="H21" s="23"/>
      <c r="I21" s="23"/>
      <c r="J21" s="23"/>
      <c r="K21" s="20">
        <v>85753.1</v>
      </c>
    </row>
    <row r="22" spans="1:11" ht="30" x14ac:dyDescent="0.25">
      <c r="A22" t="s">
        <v>51</v>
      </c>
      <c r="B22" t="s">
        <v>16</v>
      </c>
      <c r="C22" t="s">
        <v>17</v>
      </c>
      <c r="D22">
        <v>94799</v>
      </c>
      <c r="E22" s="8" t="s">
        <v>52</v>
      </c>
      <c r="F22" t="s">
        <v>30</v>
      </c>
      <c r="G22">
        <v>10</v>
      </c>
      <c r="H22" s="6">
        <v>314.79000000000002</v>
      </c>
      <c r="I22" s="6">
        <v>314.79000000000002</v>
      </c>
      <c r="J22" s="6">
        <v>3147.9</v>
      </c>
      <c r="K22" s="6">
        <v>3147.9</v>
      </c>
    </row>
    <row r="23" spans="1:11" ht="30" x14ac:dyDescent="0.25">
      <c r="A23" t="s">
        <v>53</v>
      </c>
      <c r="B23" t="s">
        <v>16</v>
      </c>
      <c r="C23" t="s">
        <v>17</v>
      </c>
      <c r="D23">
        <v>86915</v>
      </c>
      <c r="E23" s="8" t="s">
        <v>54</v>
      </c>
      <c r="F23" t="s">
        <v>30</v>
      </c>
      <c r="G23">
        <v>50</v>
      </c>
      <c r="H23" s="6">
        <v>156.34</v>
      </c>
      <c r="I23" s="6">
        <v>156.34</v>
      </c>
      <c r="J23" s="6">
        <v>7817</v>
      </c>
      <c r="K23" s="6">
        <v>7817</v>
      </c>
    </row>
    <row r="24" spans="1:11" ht="45" x14ac:dyDescent="0.25">
      <c r="A24" t="s">
        <v>55</v>
      </c>
      <c r="B24" t="s">
        <v>16</v>
      </c>
      <c r="C24" t="s">
        <v>17</v>
      </c>
      <c r="D24">
        <v>98104</v>
      </c>
      <c r="E24" s="8" t="s">
        <v>56</v>
      </c>
      <c r="F24" t="s">
        <v>30</v>
      </c>
      <c r="G24">
        <v>10</v>
      </c>
      <c r="H24" s="6">
        <v>411.77</v>
      </c>
      <c r="I24" s="6">
        <v>411.77</v>
      </c>
      <c r="J24" s="6">
        <v>4117.7</v>
      </c>
      <c r="K24" s="6">
        <v>4117.7</v>
      </c>
    </row>
    <row r="25" spans="1:11" ht="30" x14ac:dyDescent="0.25">
      <c r="A25" t="s">
        <v>57</v>
      </c>
      <c r="B25" t="s">
        <v>16</v>
      </c>
      <c r="C25" t="s">
        <v>17</v>
      </c>
      <c r="D25">
        <v>103044</v>
      </c>
      <c r="E25" s="8" t="s">
        <v>58</v>
      </c>
      <c r="F25" t="s">
        <v>30</v>
      </c>
      <c r="G25">
        <v>10</v>
      </c>
      <c r="H25" s="6">
        <v>33.57</v>
      </c>
      <c r="I25" s="6">
        <v>33.57</v>
      </c>
      <c r="J25" s="6">
        <v>335.7</v>
      </c>
      <c r="K25" s="6">
        <v>335.7</v>
      </c>
    </row>
    <row r="26" spans="1:11" ht="30" x14ac:dyDescent="0.25">
      <c r="A26" t="s">
        <v>59</v>
      </c>
      <c r="B26" t="s">
        <v>16</v>
      </c>
      <c r="C26" t="s">
        <v>17</v>
      </c>
      <c r="D26">
        <v>94794</v>
      </c>
      <c r="E26" s="8" t="s">
        <v>60</v>
      </c>
      <c r="F26" t="s">
        <v>30</v>
      </c>
      <c r="G26">
        <v>10</v>
      </c>
      <c r="H26" s="6">
        <v>158.88999999999999</v>
      </c>
      <c r="I26" s="6">
        <v>158.88999999999999</v>
      </c>
      <c r="J26" s="6">
        <v>1588.9</v>
      </c>
      <c r="K26" s="6">
        <v>1588.9</v>
      </c>
    </row>
    <row r="27" spans="1:11" ht="30" x14ac:dyDescent="0.25">
      <c r="A27" t="s">
        <v>61</v>
      </c>
      <c r="B27" t="s">
        <v>16</v>
      </c>
      <c r="C27" t="s">
        <v>17</v>
      </c>
      <c r="D27">
        <v>100878</v>
      </c>
      <c r="E27" s="8" t="s">
        <v>62</v>
      </c>
      <c r="F27" t="s">
        <v>30</v>
      </c>
      <c r="G27">
        <v>35</v>
      </c>
      <c r="H27" s="6">
        <v>688.08</v>
      </c>
      <c r="I27" s="6">
        <v>688.08</v>
      </c>
      <c r="J27" s="6">
        <v>24082.799999999999</v>
      </c>
      <c r="K27" s="6">
        <v>24082.799999999999</v>
      </c>
    </row>
    <row r="28" spans="1:11" ht="30" x14ac:dyDescent="0.25">
      <c r="A28" t="s">
        <v>63</v>
      </c>
      <c r="B28" t="s">
        <v>16</v>
      </c>
      <c r="C28" t="s">
        <v>17</v>
      </c>
      <c r="D28">
        <v>100857</v>
      </c>
      <c r="E28" s="8" t="s">
        <v>64</v>
      </c>
      <c r="F28" t="s">
        <v>30</v>
      </c>
      <c r="G28">
        <v>40</v>
      </c>
      <c r="H28" s="6">
        <v>574.73</v>
      </c>
      <c r="I28" s="6">
        <v>574.73</v>
      </c>
      <c r="J28" s="6">
        <v>22989.200000000001</v>
      </c>
      <c r="K28" s="6">
        <v>22989.200000000001</v>
      </c>
    </row>
    <row r="29" spans="1:11" ht="30" x14ac:dyDescent="0.25">
      <c r="A29" t="s">
        <v>65</v>
      </c>
      <c r="B29" t="s">
        <v>16</v>
      </c>
      <c r="C29" t="s">
        <v>17</v>
      </c>
      <c r="D29">
        <v>89495</v>
      </c>
      <c r="E29" s="8" t="s">
        <v>66</v>
      </c>
      <c r="F29" t="s">
        <v>30</v>
      </c>
      <c r="G29">
        <v>20</v>
      </c>
      <c r="H29" s="6">
        <v>24.57</v>
      </c>
      <c r="I29" s="6">
        <v>24.57</v>
      </c>
      <c r="J29" s="6">
        <v>491.4</v>
      </c>
      <c r="K29" s="6">
        <v>491.4</v>
      </c>
    </row>
    <row r="30" spans="1:11" ht="45" x14ac:dyDescent="0.25">
      <c r="A30" t="s">
        <v>67</v>
      </c>
      <c r="B30" t="s">
        <v>16</v>
      </c>
      <c r="C30" t="s">
        <v>17</v>
      </c>
      <c r="D30">
        <v>93126</v>
      </c>
      <c r="E30" s="8" t="s">
        <v>68</v>
      </c>
      <c r="F30" t="s">
        <v>30</v>
      </c>
      <c r="G30">
        <v>15</v>
      </c>
      <c r="H30" s="6">
        <v>549.76</v>
      </c>
      <c r="I30" s="6">
        <v>549.76</v>
      </c>
      <c r="J30" s="6">
        <v>8246.4</v>
      </c>
      <c r="K30" s="6">
        <v>8246.4</v>
      </c>
    </row>
    <row r="31" spans="1:11" ht="45" x14ac:dyDescent="0.25">
      <c r="A31" t="s">
        <v>69</v>
      </c>
      <c r="B31" t="s">
        <v>16</v>
      </c>
      <c r="C31" t="s">
        <v>17</v>
      </c>
      <c r="D31">
        <v>92832</v>
      </c>
      <c r="E31" s="8" t="s">
        <v>70</v>
      </c>
      <c r="F31" t="s">
        <v>41</v>
      </c>
      <c r="G31">
        <v>10</v>
      </c>
      <c r="H31" s="6">
        <v>181.5</v>
      </c>
      <c r="I31" s="6">
        <v>181.5</v>
      </c>
      <c r="J31" s="6">
        <v>1815</v>
      </c>
      <c r="K31" s="6">
        <v>1815</v>
      </c>
    </row>
    <row r="32" spans="1:11" ht="30" x14ac:dyDescent="0.25">
      <c r="A32" t="s">
        <v>71</v>
      </c>
      <c r="B32" t="s">
        <v>16</v>
      </c>
      <c r="C32" t="s">
        <v>17</v>
      </c>
      <c r="D32">
        <v>102611</v>
      </c>
      <c r="E32" s="8" t="s">
        <v>72</v>
      </c>
      <c r="F32" t="s">
        <v>30</v>
      </c>
      <c r="G32">
        <v>10</v>
      </c>
      <c r="H32" s="6">
        <v>476.07</v>
      </c>
      <c r="I32" s="6">
        <v>476.07</v>
      </c>
      <c r="J32" s="6">
        <v>4760.7</v>
      </c>
      <c r="K32" s="6">
        <v>4760.7</v>
      </c>
    </row>
    <row r="33" spans="1:11" ht="45" x14ac:dyDescent="0.25">
      <c r="A33" t="s">
        <v>73</v>
      </c>
      <c r="B33" t="s">
        <v>16</v>
      </c>
      <c r="C33" t="s">
        <v>17</v>
      </c>
      <c r="D33">
        <v>99253</v>
      </c>
      <c r="E33" s="8" t="s">
        <v>74</v>
      </c>
      <c r="F33" t="s">
        <v>30</v>
      </c>
      <c r="G33">
        <v>10</v>
      </c>
      <c r="H33" s="6">
        <v>615.66</v>
      </c>
      <c r="I33" s="6">
        <v>615.66</v>
      </c>
      <c r="J33" s="6">
        <v>6156.6</v>
      </c>
      <c r="K33" s="6">
        <v>6156.6</v>
      </c>
    </row>
    <row r="34" spans="1:11" ht="30" x14ac:dyDescent="0.25">
      <c r="A34" t="s">
        <v>75</v>
      </c>
      <c r="B34" t="s">
        <v>16</v>
      </c>
      <c r="C34" t="s">
        <v>17</v>
      </c>
      <c r="D34">
        <v>98558</v>
      </c>
      <c r="E34" s="8" t="s">
        <v>76</v>
      </c>
      <c r="F34" t="s">
        <v>30</v>
      </c>
      <c r="G34">
        <v>20</v>
      </c>
      <c r="H34" s="6">
        <v>10.19</v>
      </c>
      <c r="I34" s="6">
        <v>10.19</v>
      </c>
      <c r="J34" s="6">
        <v>203.8</v>
      </c>
      <c r="K34" s="6">
        <v>203.8</v>
      </c>
    </row>
    <row r="35" spans="1:11" ht="24.95" customHeight="1" x14ac:dyDescent="0.25">
      <c r="A35" s="18" t="s">
        <v>77</v>
      </c>
      <c r="B35" s="18"/>
      <c r="C35" s="18"/>
      <c r="D35" s="18"/>
      <c r="E35" s="19" t="s">
        <v>78</v>
      </c>
      <c r="F35" s="22" t="s">
        <v>191</v>
      </c>
      <c r="G35" s="22"/>
      <c r="H35" s="23"/>
      <c r="I35" s="23"/>
      <c r="J35" s="23"/>
      <c r="K35" s="20">
        <v>800867.76</v>
      </c>
    </row>
    <row r="36" spans="1:11" ht="45" x14ac:dyDescent="0.25">
      <c r="A36" t="s">
        <v>79</v>
      </c>
      <c r="B36" t="s">
        <v>16</v>
      </c>
      <c r="C36" t="s">
        <v>17</v>
      </c>
      <c r="D36">
        <v>101661</v>
      </c>
      <c r="E36" s="8" t="s">
        <v>80</v>
      </c>
      <c r="F36" t="s">
        <v>30</v>
      </c>
      <c r="G36">
        <v>20</v>
      </c>
      <c r="H36" s="6">
        <v>130.29</v>
      </c>
      <c r="I36" s="6">
        <v>130.29</v>
      </c>
      <c r="J36" s="6">
        <v>2605.8000000000002</v>
      </c>
      <c r="K36" s="6">
        <v>2605.8000000000002</v>
      </c>
    </row>
    <row r="37" spans="1:11" ht="30" x14ac:dyDescent="0.25">
      <c r="A37" t="s">
        <v>81</v>
      </c>
      <c r="B37" t="s">
        <v>16</v>
      </c>
      <c r="C37" t="s">
        <v>17</v>
      </c>
      <c r="D37">
        <v>101660</v>
      </c>
      <c r="E37" s="8" t="s">
        <v>82</v>
      </c>
      <c r="F37" t="s">
        <v>30</v>
      </c>
      <c r="G37">
        <v>100</v>
      </c>
      <c r="H37" s="6">
        <v>881.55</v>
      </c>
      <c r="I37" s="6">
        <v>881.55</v>
      </c>
      <c r="J37" s="6">
        <v>88155</v>
      </c>
      <c r="K37" s="6">
        <v>88155</v>
      </c>
    </row>
    <row r="38" spans="1:11" ht="30" x14ac:dyDescent="0.25">
      <c r="A38" t="s">
        <v>83</v>
      </c>
      <c r="B38" t="s">
        <v>16</v>
      </c>
      <c r="C38" t="s">
        <v>17</v>
      </c>
      <c r="D38">
        <v>91945</v>
      </c>
      <c r="E38" s="8" t="s">
        <v>84</v>
      </c>
      <c r="F38" t="s">
        <v>30</v>
      </c>
      <c r="G38">
        <v>200</v>
      </c>
      <c r="H38" s="6">
        <v>17.27</v>
      </c>
      <c r="I38" s="6">
        <v>17.27</v>
      </c>
      <c r="J38" s="6">
        <v>3454</v>
      </c>
      <c r="K38" s="6">
        <v>3454</v>
      </c>
    </row>
    <row r="39" spans="1:11" ht="45" x14ac:dyDescent="0.25">
      <c r="A39" t="s">
        <v>85</v>
      </c>
      <c r="B39" t="s">
        <v>16</v>
      </c>
      <c r="C39" t="s">
        <v>17</v>
      </c>
      <c r="D39">
        <v>101568</v>
      </c>
      <c r="E39" s="8" t="s">
        <v>86</v>
      </c>
      <c r="F39" t="s">
        <v>41</v>
      </c>
      <c r="G39">
        <v>300</v>
      </c>
      <c r="H39" s="6">
        <v>162.04</v>
      </c>
      <c r="I39" s="6">
        <v>162.04</v>
      </c>
      <c r="J39" s="6">
        <v>48612</v>
      </c>
      <c r="K39" s="6">
        <v>48612</v>
      </c>
    </row>
    <row r="40" spans="1:11" ht="30" x14ac:dyDescent="0.25">
      <c r="A40" t="s">
        <v>87</v>
      </c>
      <c r="B40" t="s">
        <v>16</v>
      </c>
      <c r="C40" t="s">
        <v>17</v>
      </c>
      <c r="D40">
        <v>91949</v>
      </c>
      <c r="E40" s="8" t="s">
        <v>88</v>
      </c>
      <c r="F40" t="s">
        <v>30</v>
      </c>
      <c r="G40">
        <v>100</v>
      </c>
      <c r="H40" s="6">
        <v>25.25</v>
      </c>
      <c r="I40" s="6">
        <v>25.25</v>
      </c>
      <c r="J40" s="6">
        <v>2525</v>
      </c>
      <c r="K40" s="6">
        <v>2525</v>
      </c>
    </row>
    <row r="41" spans="1:11" ht="45" x14ac:dyDescent="0.25">
      <c r="A41" t="s">
        <v>89</v>
      </c>
      <c r="B41" t="s">
        <v>16</v>
      </c>
      <c r="C41" t="s">
        <v>17</v>
      </c>
      <c r="D41">
        <v>101562</v>
      </c>
      <c r="E41" s="8" t="s">
        <v>90</v>
      </c>
      <c r="F41" t="s">
        <v>41</v>
      </c>
      <c r="G41">
        <v>300</v>
      </c>
      <c r="H41" s="6">
        <v>32.71</v>
      </c>
      <c r="I41" s="6">
        <v>32.71</v>
      </c>
      <c r="J41" s="6">
        <v>9813</v>
      </c>
      <c r="K41" s="6">
        <v>9813</v>
      </c>
    </row>
    <row r="42" spans="1:11" ht="30" x14ac:dyDescent="0.25">
      <c r="A42" t="s">
        <v>91</v>
      </c>
      <c r="B42" t="s">
        <v>16</v>
      </c>
      <c r="C42" t="s">
        <v>17</v>
      </c>
      <c r="D42">
        <v>100860</v>
      </c>
      <c r="E42" s="8" t="s">
        <v>92</v>
      </c>
      <c r="F42" t="s">
        <v>30</v>
      </c>
      <c r="G42">
        <v>40</v>
      </c>
      <c r="H42" s="6">
        <v>144.66999999999999</v>
      </c>
      <c r="I42" s="6">
        <v>144.66999999999999</v>
      </c>
      <c r="J42" s="6">
        <v>5786.8</v>
      </c>
      <c r="K42" s="6">
        <v>5786.8</v>
      </c>
    </row>
    <row r="43" spans="1:11" ht="30" x14ac:dyDescent="0.25">
      <c r="A43" t="s">
        <v>93</v>
      </c>
      <c r="B43" t="s">
        <v>16</v>
      </c>
      <c r="C43" t="s">
        <v>17</v>
      </c>
      <c r="D43">
        <v>92008</v>
      </c>
      <c r="E43" s="8" t="s">
        <v>94</v>
      </c>
      <c r="F43" t="s">
        <v>30</v>
      </c>
      <c r="G43">
        <v>100</v>
      </c>
      <c r="H43" s="6">
        <v>61.43</v>
      </c>
      <c r="I43" s="6">
        <v>61.43</v>
      </c>
      <c r="J43" s="6">
        <v>6143</v>
      </c>
      <c r="K43" s="6">
        <v>6143</v>
      </c>
    </row>
    <row r="44" spans="1:11" ht="45" x14ac:dyDescent="0.25">
      <c r="A44" t="s">
        <v>95</v>
      </c>
      <c r="B44" t="s">
        <v>16</v>
      </c>
      <c r="C44" t="s">
        <v>17</v>
      </c>
      <c r="D44">
        <v>101560</v>
      </c>
      <c r="E44" s="8" t="s">
        <v>96</v>
      </c>
      <c r="F44" t="s">
        <v>41</v>
      </c>
      <c r="G44">
        <v>600</v>
      </c>
      <c r="H44" s="6">
        <v>13.29</v>
      </c>
      <c r="I44" s="6">
        <v>13.29</v>
      </c>
      <c r="J44" s="6">
        <v>7974</v>
      </c>
      <c r="K44" s="6">
        <v>7974</v>
      </c>
    </row>
    <row r="45" spans="1:11" ht="30" x14ac:dyDescent="0.25">
      <c r="A45" t="s">
        <v>97</v>
      </c>
      <c r="B45" t="s">
        <v>16</v>
      </c>
      <c r="C45" t="s">
        <v>17</v>
      </c>
      <c r="D45">
        <v>97607</v>
      </c>
      <c r="E45" s="8" t="s">
        <v>98</v>
      </c>
      <c r="F45" t="s">
        <v>30</v>
      </c>
      <c r="G45">
        <v>100</v>
      </c>
      <c r="H45" s="6">
        <v>95.75</v>
      </c>
      <c r="I45" s="6">
        <v>95.75</v>
      </c>
      <c r="J45" s="6">
        <v>9575</v>
      </c>
      <c r="K45" s="6">
        <v>9575</v>
      </c>
    </row>
    <row r="46" spans="1:11" ht="30" x14ac:dyDescent="0.25">
      <c r="A46" t="s">
        <v>99</v>
      </c>
      <c r="B46" t="s">
        <v>16</v>
      </c>
      <c r="C46" t="s">
        <v>17</v>
      </c>
      <c r="D46">
        <v>91931</v>
      </c>
      <c r="E46" s="8" t="s">
        <v>100</v>
      </c>
      <c r="F46" t="s">
        <v>41</v>
      </c>
      <c r="G46">
        <v>1200</v>
      </c>
      <c r="H46" s="6">
        <v>12.56</v>
      </c>
      <c r="I46" s="6">
        <v>12.56</v>
      </c>
      <c r="J46" s="6">
        <v>15072</v>
      </c>
      <c r="K46" s="6">
        <v>15072</v>
      </c>
    </row>
    <row r="47" spans="1:11" ht="45" x14ac:dyDescent="0.25">
      <c r="A47" t="s">
        <v>101</v>
      </c>
      <c r="B47" t="s">
        <v>16</v>
      </c>
      <c r="C47" t="s">
        <v>17</v>
      </c>
      <c r="D47">
        <v>92986</v>
      </c>
      <c r="E47" s="8" t="s">
        <v>102</v>
      </c>
      <c r="F47" t="s">
        <v>41</v>
      </c>
      <c r="G47">
        <v>600</v>
      </c>
      <c r="H47" s="6">
        <v>48.98</v>
      </c>
      <c r="I47" s="6">
        <v>48.98</v>
      </c>
      <c r="J47" s="6">
        <v>29388</v>
      </c>
      <c r="K47" s="6">
        <v>29388</v>
      </c>
    </row>
    <row r="48" spans="1:11" ht="30" x14ac:dyDescent="0.25">
      <c r="A48" t="s">
        <v>103</v>
      </c>
      <c r="B48" t="s">
        <v>16</v>
      </c>
      <c r="C48" t="s">
        <v>17</v>
      </c>
      <c r="D48">
        <v>98111</v>
      </c>
      <c r="E48" s="8" t="s">
        <v>104</v>
      </c>
      <c r="F48" t="s">
        <v>30</v>
      </c>
      <c r="G48">
        <v>10</v>
      </c>
      <c r="H48" s="6">
        <v>74.989999999999995</v>
      </c>
      <c r="I48" s="6">
        <v>74.989999999999995</v>
      </c>
      <c r="J48" s="6">
        <v>749.9</v>
      </c>
      <c r="K48" s="6">
        <v>749.9</v>
      </c>
    </row>
    <row r="49" spans="1:11" ht="45" x14ac:dyDescent="0.25">
      <c r="A49" t="s">
        <v>105</v>
      </c>
      <c r="B49" t="s">
        <v>16</v>
      </c>
      <c r="C49" t="s">
        <v>17</v>
      </c>
      <c r="D49">
        <v>101883</v>
      </c>
      <c r="E49" s="8" t="s">
        <v>106</v>
      </c>
      <c r="F49" t="s">
        <v>30</v>
      </c>
      <c r="G49">
        <v>10</v>
      </c>
      <c r="H49" s="6">
        <v>572.30999999999995</v>
      </c>
      <c r="I49" s="6">
        <v>572.30999999999995</v>
      </c>
      <c r="J49" s="6">
        <v>5723.1</v>
      </c>
      <c r="K49" s="6">
        <v>5723.1</v>
      </c>
    </row>
    <row r="50" spans="1:11" ht="30" x14ac:dyDescent="0.25">
      <c r="A50" t="s">
        <v>107</v>
      </c>
      <c r="B50" t="s">
        <v>16</v>
      </c>
      <c r="C50" t="s">
        <v>17</v>
      </c>
      <c r="D50">
        <v>91929</v>
      </c>
      <c r="E50" s="8" t="s">
        <v>108</v>
      </c>
      <c r="F50" t="s">
        <v>41</v>
      </c>
      <c r="G50">
        <v>1200</v>
      </c>
      <c r="H50" s="6">
        <v>8.8699999999999992</v>
      </c>
      <c r="I50" s="6">
        <v>8.8699999999999992</v>
      </c>
      <c r="J50" s="6">
        <v>10644</v>
      </c>
      <c r="K50" s="6">
        <v>10644</v>
      </c>
    </row>
    <row r="51" spans="1:11" ht="30" x14ac:dyDescent="0.25">
      <c r="A51" t="s">
        <v>109</v>
      </c>
      <c r="B51" t="s">
        <v>16</v>
      </c>
      <c r="C51" t="s">
        <v>17</v>
      </c>
      <c r="D51">
        <v>91927</v>
      </c>
      <c r="E51" s="8" t="s">
        <v>110</v>
      </c>
      <c r="F51" t="s">
        <v>41</v>
      </c>
      <c r="G51">
        <v>6000</v>
      </c>
      <c r="H51" s="6">
        <v>5.99</v>
      </c>
      <c r="I51" s="6">
        <v>5.99</v>
      </c>
      <c r="J51" s="6">
        <v>35940</v>
      </c>
      <c r="K51" s="6">
        <v>35940</v>
      </c>
    </row>
    <row r="52" spans="1:11" ht="45" x14ac:dyDescent="0.25">
      <c r="A52" t="s">
        <v>111</v>
      </c>
      <c r="B52" t="s">
        <v>16</v>
      </c>
      <c r="C52" t="s">
        <v>17</v>
      </c>
      <c r="D52">
        <v>101880</v>
      </c>
      <c r="E52" s="8" t="s">
        <v>112</v>
      </c>
      <c r="F52" t="s">
        <v>30</v>
      </c>
      <c r="G52">
        <v>10</v>
      </c>
      <c r="H52" s="6">
        <v>694.98</v>
      </c>
      <c r="I52" s="6">
        <v>694.98</v>
      </c>
      <c r="J52" s="6">
        <v>6949.8</v>
      </c>
      <c r="K52" s="6">
        <v>6949.8</v>
      </c>
    </row>
    <row r="53" spans="1:11" ht="45" x14ac:dyDescent="0.25">
      <c r="A53" t="s">
        <v>113</v>
      </c>
      <c r="B53" t="s">
        <v>16</v>
      </c>
      <c r="C53" t="s">
        <v>17</v>
      </c>
      <c r="D53">
        <v>101875</v>
      </c>
      <c r="E53" s="8" t="s">
        <v>114</v>
      </c>
      <c r="F53" t="s">
        <v>30</v>
      </c>
      <c r="G53">
        <v>10</v>
      </c>
      <c r="H53" s="6">
        <v>425.66</v>
      </c>
      <c r="I53" s="6">
        <v>425.66</v>
      </c>
      <c r="J53" s="6">
        <v>4256.6000000000004</v>
      </c>
      <c r="K53" s="6">
        <v>4256.6000000000004</v>
      </c>
    </row>
    <row r="54" spans="1:11" ht="24.95" customHeight="1" x14ac:dyDescent="0.25">
      <c r="A54" t="s">
        <v>162</v>
      </c>
      <c r="B54" t="s">
        <v>16</v>
      </c>
      <c r="C54" t="s">
        <v>17</v>
      </c>
      <c r="D54">
        <v>103782</v>
      </c>
      <c r="E54" s="8" t="s">
        <v>163</v>
      </c>
      <c r="F54" t="s">
        <v>30</v>
      </c>
      <c r="G54">
        <v>100</v>
      </c>
      <c r="H54" s="6">
        <v>30.25</v>
      </c>
      <c r="I54" s="6">
        <v>30.25</v>
      </c>
      <c r="J54" s="6">
        <v>3025</v>
      </c>
      <c r="K54" s="6">
        <v>3025</v>
      </c>
    </row>
    <row r="55" spans="1:11" ht="30" x14ac:dyDescent="0.25">
      <c r="A55" t="s">
        <v>164</v>
      </c>
      <c r="B55" t="s">
        <v>16</v>
      </c>
      <c r="C55" t="s">
        <v>17</v>
      </c>
      <c r="D55">
        <v>96988</v>
      </c>
      <c r="E55" s="8" t="s">
        <v>165</v>
      </c>
      <c r="F55" t="s">
        <v>30</v>
      </c>
      <c r="G55">
        <v>10</v>
      </c>
      <c r="H55" s="6">
        <v>135.43</v>
      </c>
      <c r="I55" s="6">
        <v>135.43</v>
      </c>
      <c r="J55" s="6">
        <v>1354.3</v>
      </c>
      <c r="K55" s="6">
        <v>1354.3</v>
      </c>
    </row>
    <row r="56" spans="1:11" x14ac:dyDescent="0.25">
      <c r="A56" t="s">
        <v>166</v>
      </c>
      <c r="B56" t="s">
        <v>16</v>
      </c>
      <c r="C56" t="s">
        <v>17</v>
      </c>
      <c r="D56">
        <v>104746</v>
      </c>
      <c r="E56" s="8" t="s">
        <v>167</v>
      </c>
      <c r="F56" t="s">
        <v>30</v>
      </c>
      <c r="G56">
        <v>12</v>
      </c>
      <c r="H56" s="6">
        <v>25.71</v>
      </c>
      <c r="I56" s="6">
        <v>25.71</v>
      </c>
      <c r="J56" s="6">
        <v>308.52</v>
      </c>
      <c r="K56" s="6">
        <v>308.52</v>
      </c>
    </row>
    <row r="57" spans="1:11" ht="30" x14ac:dyDescent="0.25">
      <c r="A57" t="s">
        <v>168</v>
      </c>
      <c r="B57" t="s">
        <v>16</v>
      </c>
      <c r="C57" t="s">
        <v>17</v>
      </c>
      <c r="D57">
        <v>96984</v>
      </c>
      <c r="E57" s="8" t="s">
        <v>169</v>
      </c>
      <c r="F57" t="s">
        <v>30</v>
      </c>
      <c r="G57">
        <v>20</v>
      </c>
      <c r="H57" s="6">
        <v>65.52</v>
      </c>
      <c r="I57" s="6">
        <v>65.52</v>
      </c>
      <c r="J57" s="6">
        <v>1310.4000000000001</v>
      </c>
      <c r="K57" s="6">
        <v>1310.4000000000001</v>
      </c>
    </row>
    <row r="58" spans="1:11" ht="30" x14ac:dyDescent="0.25">
      <c r="A58" t="s">
        <v>170</v>
      </c>
      <c r="B58" t="s">
        <v>16</v>
      </c>
      <c r="C58" t="s">
        <v>17</v>
      </c>
      <c r="D58">
        <v>96975</v>
      </c>
      <c r="E58" s="8" t="s">
        <v>171</v>
      </c>
      <c r="F58" t="s">
        <v>41</v>
      </c>
      <c r="G58">
        <v>1000</v>
      </c>
      <c r="H58" s="6">
        <v>134.86000000000001</v>
      </c>
      <c r="I58" s="6">
        <v>134.86000000000001</v>
      </c>
      <c r="J58" s="6">
        <v>134860</v>
      </c>
      <c r="K58" s="6">
        <v>134860</v>
      </c>
    </row>
    <row r="59" spans="1:11" ht="24.95" customHeight="1" x14ac:dyDescent="0.25">
      <c r="A59" t="s">
        <v>172</v>
      </c>
      <c r="B59" t="s">
        <v>16</v>
      </c>
      <c r="C59" t="s">
        <v>17</v>
      </c>
      <c r="D59">
        <v>95649</v>
      </c>
      <c r="E59" s="8" t="s">
        <v>173</v>
      </c>
      <c r="F59" t="s">
        <v>30</v>
      </c>
      <c r="G59">
        <v>1</v>
      </c>
      <c r="H59" s="6">
        <v>1086.73</v>
      </c>
      <c r="I59" s="6">
        <v>1086.73</v>
      </c>
      <c r="J59" s="6">
        <v>1086.73</v>
      </c>
      <c r="K59" s="6">
        <v>1086.73</v>
      </c>
    </row>
    <row r="60" spans="1:11" ht="30" x14ac:dyDescent="0.25">
      <c r="A60" t="s">
        <v>174</v>
      </c>
      <c r="B60" t="s">
        <v>16</v>
      </c>
      <c r="C60" t="s">
        <v>17</v>
      </c>
      <c r="D60">
        <v>97362</v>
      </c>
      <c r="E60" s="8" t="s">
        <v>175</v>
      </c>
      <c r="F60" t="s">
        <v>30</v>
      </c>
      <c r="G60">
        <v>10</v>
      </c>
      <c r="H60" s="6">
        <v>1690.45</v>
      </c>
      <c r="I60" s="6">
        <v>1690.45</v>
      </c>
      <c r="J60" s="6">
        <v>16904.5</v>
      </c>
      <c r="K60" s="6">
        <v>16904.5</v>
      </c>
    </row>
    <row r="61" spans="1:11" ht="45" x14ac:dyDescent="0.25">
      <c r="A61" t="s">
        <v>176</v>
      </c>
      <c r="B61" t="s">
        <v>16</v>
      </c>
      <c r="C61" t="s">
        <v>17</v>
      </c>
      <c r="D61">
        <v>95651</v>
      </c>
      <c r="E61" s="8" t="s">
        <v>177</v>
      </c>
      <c r="F61" t="s">
        <v>30</v>
      </c>
      <c r="G61">
        <v>3</v>
      </c>
      <c r="H61" s="6">
        <v>2061.92</v>
      </c>
      <c r="I61" s="6">
        <v>2061.92</v>
      </c>
      <c r="J61" s="6">
        <v>6185.76</v>
      </c>
      <c r="K61" s="6">
        <v>6185.76</v>
      </c>
    </row>
    <row r="62" spans="1:11" ht="30" x14ac:dyDescent="0.25">
      <c r="A62" t="s">
        <v>178</v>
      </c>
      <c r="B62" t="s">
        <v>16</v>
      </c>
      <c r="C62" t="s">
        <v>17</v>
      </c>
      <c r="D62">
        <v>102112</v>
      </c>
      <c r="E62" s="8" t="s">
        <v>179</v>
      </c>
      <c r="F62" t="s">
        <v>30</v>
      </c>
      <c r="G62">
        <v>10</v>
      </c>
      <c r="H62" s="6">
        <v>211.95</v>
      </c>
      <c r="I62" s="6">
        <v>211.95</v>
      </c>
      <c r="J62" s="6">
        <v>2119.5</v>
      </c>
      <c r="K62" s="6">
        <v>2119.5</v>
      </c>
    </row>
    <row r="63" spans="1:11" ht="30" x14ac:dyDescent="0.25">
      <c r="A63" t="s">
        <v>180</v>
      </c>
      <c r="B63" t="s">
        <v>16</v>
      </c>
      <c r="C63" t="s">
        <v>17</v>
      </c>
      <c r="D63">
        <v>102129</v>
      </c>
      <c r="E63" s="8" t="s">
        <v>181</v>
      </c>
      <c r="F63" t="s">
        <v>30</v>
      </c>
      <c r="G63">
        <v>5</v>
      </c>
      <c r="H63" s="6">
        <v>1061.67</v>
      </c>
      <c r="I63" s="6">
        <v>1061.67</v>
      </c>
      <c r="J63" s="6">
        <v>5308.35</v>
      </c>
      <c r="K63" s="6">
        <v>5308.35</v>
      </c>
    </row>
    <row r="64" spans="1:11" ht="30" x14ac:dyDescent="0.25">
      <c r="A64" t="s">
        <v>182</v>
      </c>
      <c r="B64" t="s">
        <v>16</v>
      </c>
      <c r="C64" t="s">
        <v>17</v>
      </c>
      <c r="D64">
        <v>106263</v>
      </c>
      <c r="E64" s="8" t="s">
        <v>183</v>
      </c>
      <c r="F64" t="s">
        <v>30</v>
      </c>
      <c r="G64">
        <v>10</v>
      </c>
      <c r="H64" s="6">
        <v>186.77</v>
      </c>
      <c r="I64" s="6">
        <v>186.77</v>
      </c>
      <c r="J64" s="6">
        <v>1867.7</v>
      </c>
      <c r="K64" s="6">
        <v>1867.7</v>
      </c>
    </row>
    <row r="65" spans="1:11" x14ac:dyDescent="0.25">
      <c r="A65" t="s">
        <v>184</v>
      </c>
      <c r="B65" t="s">
        <v>16</v>
      </c>
      <c r="C65" t="s">
        <v>17</v>
      </c>
      <c r="D65">
        <v>93567</v>
      </c>
      <c r="E65" s="8" t="s">
        <v>185</v>
      </c>
      <c r="F65" t="s">
        <v>186</v>
      </c>
      <c r="G65">
        <v>10</v>
      </c>
      <c r="H65" s="6">
        <v>26785.599999999999</v>
      </c>
      <c r="I65" s="6">
        <v>26785.599999999999</v>
      </c>
      <c r="J65" s="6">
        <v>267856</v>
      </c>
      <c r="K65" s="6">
        <v>267856</v>
      </c>
    </row>
    <row r="66" spans="1:11" x14ac:dyDescent="0.25">
      <c r="A66" t="s">
        <v>187</v>
      </c>
      <c r="B66" t="s">
        <v>16</v>
      </c>
      <c r="C66" t="s">
        <v>17</v>
      </c>
      <c r="D66">
        <v>101401</v>
      </c>
      <c r="E66" s="8" t="s">
        <v>188</v>
      </c>
      <c r="F66" t="s">
        <v>186</v>
      </c>
      <c r="G66">
        <v>10</v>
      </c>
      <c r="H66" s="6">
        <v>6531.4</v>
      </c>
      <c r="I66" s="6">
        <v>6531.4</v>
      </c>
      <c r="J66" s="6">
        <v>65314</v>
      </c>
      <c r="K66" s="6">
        <v>65314</v>
      </c>
    </row>
    <row r="67" spans="1:11" ht="15.75" customHeight="1" x14ac:dyDescent="0.25">
      <c r="A67" s="18" t="s">
        <v>115</v>
      </c>
      <c r="B67" s="18"/>
      <c r="C67" s="18"/>
      <c r="D67" s="18"/>
      <c r="E67" s="19" t="s">
        <v>116</v>
      </c>
      <c r="F67" s="22" t="s">
        <v>157</v>
      </c>
      <c r="G67" s="22"/>
      <c r="H67" s="23"/>
      <c r="I67" s="23"/>
      <c r="J67" s="23"/>
      <c r="K67" s="20">
        <v>496595</v>
      </c>
    </row>
    <row r="68" spans="1:11" ht="24.95" customHeight="1" x14ac:dyDescent="0.25">
      <c r="A68" t="s">
        <v>118</v>
      </c>
      <c r="B68" t="s">
        <v>16</v>
      </c>
      <c r="C68" t="s">
        <v>17</v>
      </c>
      <c r="D68">
        <v>92588</v>
      </c>
      <c r="E68" s="8" t="s">
        <v>119</v>
      </c>
      <c r="F68" t="s">
        <v>30</v>
      </c>
      <c r="G68">
        <v>50</v>
      </c>
      <c r="H68" s="6">
        <v>1181.8800000000001</v>
      </c>
      <c r="I68" s="6">
        <v>1181.8800000000001</v>
      </c>
      <c r="J68" s="6">
        <v>59094</v>
      </c>
      <c r="K68" s="6">
        <v>59094</v>
      </c>
    </row>
    <row r="69" spans="1:11" ht="45" x14ac:dyDescent="0.25">
      <c r="A69" t="s">
        <v>120</v>
      </c>
      <c r="B69" t="s">
        <v>16</v>
      </c>
      <c r="C69" t="s">
        <v>17</v>
      </c>
      <c r="D69">
        <v>92620</v>
      </c>
      <c r="E69" s="8" t="s">
        <v>121</v>
      </c>
      <c r="F69" t="s">
        <v>30</v>
      </c>
      <c r="G69">
        <v>100</v>
      </c>
      <c r="H69" s="6">
        <v>2153.06</v>
      </c>
      <c r="I69" s="6">
        <v>2153.06</v>
      </c>
      <c r="J69" s="6">
        <v>215306</v>
      </c>
      <c r="K69" s="6">
        <v>215306</v>
      </c>
    </row>
    <row r="70" spans="1:11" ht="45" x14ac:dyDescent="0.25">
      <c r="A70" t="s">
        <v>122</v>
      </c>
      <c r="B70" t="s">
        <v>16</v>
      </c>
      <c r="C70" t="s">
        <v>17</v>
      </c>
      <c r="D70">
        <v>106476</v>
      </c>
      <c r="E70" s="8" t="s">
        <v>123</v>
      </c>
      <c r="F70" t="s">
        <v>41</v>
      </c>
      <c r="G70">
        <v>500</v>
      </c>
      <c r="H70" s="6">
        <v>58.65</v>
      </c>
      <c r="I70" s="6">
        <v>58.65</v>
      </c>
      <c r="J70" s="6">
        <v>29325</v>
      </c>
      <c r="K70" s="6">
        <v>29325</v>
      </c>
    </row>
    <row r="71" spans="1:11" ht="30" x14ac:dyDescent="0.25">
      <c r="A71" t="s">
        <v>124</v>
      </c>
      <c r="B71" t="s">
        <v>16</v>
      </c>
      <c r="C71" t="s">
        <v>17</v>
      </c>
      <c r="D71">
        <v>94216</v>
      </c>
      <c r="E71" s="8" t="s">
        <v>125</v>
      </c>
      <c r="F71" t="s">
        <v>19</v>
      </c>
      <c r="G71">
        <v>1000</v>
      </c>
      <c r="H71" s="6">
        <v>192.87</v>
      </c>
      <c r="I71" s="6">
        <v>192.87</v>
      </c>
      <c r="J71" s="6">
        <v>192870</v>
      </c>
      <c r="K71" s="6">
        <v>192870</v>
      </c>
    </row>
    <row r="72" spans="1:11" ht="15.75" customHeight="1" x14ac:dyDescent="0.25">
      <c r="A72" s="18" t="s">
        <v>126</v>
      </c>
      <c r="B72" s="18"/>
      <c r="C72" s="18"/>
      <c r="D72" s="18"/>
      <c r="E72" s="19" t="s">
        <v>127</v>
      </c>
      <c r="F72" s="22" t="s">
        <v>158</v>
      </c>
      <c r="G72" s="22"/>
      <c r="H72" s="23"/>
      <c r="I72" s="23"/>
      <c r="J72" s="23"/>
      <c r="K72" s="20">
        <v>329435</v>
      </c>
    </row>
    <row r="73" spans="1:11" x14ac:dyDescent="0.25">
      <c r="A73" t="s">
        <v>129</v>
      </c>
      <c r="B73" t="s">
        <v>16</v>
      </c>
      <c r="C73" t="s">
        <v>17</v>
      </c>
      <c r="D73">
        <v>98397</v>
      </c>
      <c r="E73" s="8" t="s">
        <v>130</v>
      </c>
      <c r="F73" t="s">
        <v>19</v>
      </c>
      <c r="G73">
        <v>500</v>
      </c>
      <c r="H73" s="6">
        <v>12.76</v>
      </c>
      <c r="I73" s="6">
        <v>12.76</v>
      </c>
      <c r="J73" s="6">
        <v>6380</v>
      </c>
      <c r="K73" s="6">
        <v>6380</v>
      </c>
    </row>
    <row r="74" spans="1:11" ht="45" x14ac:dyDescent="0.25">
      <c r="A74" t="s">
        <v>131</v>
      </c>
      <c r="B74" t="s">
        <v>16</v>
      </c>
      <c r="C74" t="s">
        <v>17</v>
      </c>
      <c r="D74">
        <v>100754</v>
      </c>
      <c r="E74" s="8" t="s">
        <v>132</v>
      </c>
      <c r="F74" t="s">
        <v>19</v>
      </c>
      <c r="G74">
        <v>1000</v>
      </c>
      <c r="H74" s="6">
        <v>33.58</v>
      </c>
      <c r="I74" s="6">
        <v>33.58</v>
      </c>
      <c r="J74" s="6">
        <v>33580</v>
      </c>
      <c r="K74" s="6">
        <v>33580</v>
      </c>
    </row>
    <row r="75" spans="1:11" ht="45" x14ac:dyDescent="0.25">
      <c r="A75" t="s">
        <v>133</v>
      </c>
      <c r="B75" t="s">
        <v>16</v>
      </c>
      <c r="C75" t="s">
        <v>17</v>
      </c>
      <c r="D75">
        <v>100760</v>
      </c>
      <c r="E75" s="8" t="s">
        <v>134</v>
      </c>
      <c r="F75" t="s">
        <v>19</v>
      </c>
      <c r="G75">
        <v>600</v>
      </c>
      <c r="H75" s="6">
        <v>56.56</v>
      </c>
      <c r="I75" s="6">
        <v>56.56</v>
      </c>
      <c r="J75" s="6">
        <v>33936</v>
      </c>
      <c r="K75" s="6">
        <v>33936</v>
      </c>
    </row>
    <row r="76" spans="1:11" ht="30" x14ac:dyDescent="0.25">
      <c r="A76" t="s">
        <v>135</v>
      </c>
      <c r="B76" t="s">
        <v>16</v>
      </c>
      <c r="C76" t="s">
        <v>17</v>
      </c>
      <c r="D76">
        <v>102507</v>
      </c>
      <c r="E76" s="8" t="s">
        <v>136</v>
      </c>
      <c r="F76" t="s">
        <v>41</v>
      </c>
      <c r="G76">
        <v>1500</v>
      </c>
      <c r="H76" s="6">
        <v>7.43</v>
      </c>
      <c r="I76" s="6">
        <v>7.43</v>
      </c>
      <c r="J76" s="6">
        <v>11145</v>
      </c>
      <c r="K76" s="6">
        <v>11145</v>
      </c>
    </row>
    <row r="77" spans="1:11" ht="30" x14ac:dyDescent="0.25">
      <c r="A77" t="s">
        <v>137</v>
      </c>
      <c r="B77" t="s">
        <v>16</v>
      </c>
      <c r="C77" t="s">
        <v>17</v>
      </c>
      <c r="D77">
        <v>102494</v>
      </c>
      <c r="E77" s="8" t="s">
        <v>138</v>
      </c>
      <c r="F77" t="s">
        <v>19</v>
      </c>
      <c r="G77">
        <v>1500</v>
      </c>
      <c r="H77" s="6">
        <v>75</v>
      </c>
      <c r="I77" s="6">
        <v>75</v>
      </c>
      <c r="J77" s="6">
        <v>112500</v>
      </c>
      <c r="K77" s="6">
        <v>112500</v>
      </c>
    </row>
    <row r="78" spans="1:11" ht="30" x14ac:dyDescent="0.25">
      <c r="A78" t="s">
        <v>139</v>
      </c>
      <c r="B78" t="s">
        <v>16</v>
      </c>
      <c r="C78" t="s">
        <v>17</v>
      </c>
      <c r="D78">
        <v>88488</v>
      </c>
      <c r="E78" s="8" t="s">
        <v>140</v>
      </c>
      <c r="F78" t="s">
        <v>19</v>
      </c>
      <c r="G78">
        <v>800</v>
      </c>
      <c r="H78" s="6">
        <v>17.68</v>
      </c>
      <c r="I78" s="6">
        <v>17.68</v>
      </c>
      <c r="J78" s="6">
        <v>14144</v>
      </c>
      <c r="K78" s="6">
        <v>14144</v>
      </c>
    </row>
    <row r="79" spans="1:11" ht="45" x14ac:dyDescent="0.25">
      <c r="A79" t="s">
        <v>141</v>
      </c>
      <c r="B79" t="s">
        <v>16</v>
      </c>
      <c r="C79" t="s">
        <v>17</v>
      </c>
      <c r="D79">
        <v>88428</v>
      </c>
      <c r="E79" s="8" t="s">
        <v>142</v>
      </c>
      <c r="F79" t="s">
        <v>19</v>
      </c>
      <c r="G79">
        <v>2000</v>
      </c>
      <c r="H79" s="6">
        <v>36.24</v>
      </c>
      <c r="I79" s="6">
        <v>36.24</v>
      </c>
      <c r="J79" s="6">
        <v>72480</v>
      </c>
      <c r="K79" s="6">
        <v>72480</v>
      </c>
    </row>
    <row r="80" spans="1:11" ht="30" x14ac:dyDescent="0.25">
      <c r="A80" t="s">
        <v>143</v>
      </c>
      <c r="B80" t="s">
        <v>16</v>
      </c>
      <c r="C80" t="s">
        <v>17</v>
      </c>
      <c r="D80">
        <v>88489</v>
      </c>
      <c r="E80" s="8" t="s">
        <v>144</v>
      </c>
      <c r="F80" t="s">
        <v>19</v>
      </c>
      <c r="G80">
        <v>3000</v>
      </c>
      <c r="H80" s="6">
        <v>15.09</v>
      </c>
      <c r="I80" s="6">
        <v>15.09</v>
      </c>
      <c r="J80" s="6">
        <v>45270</v>
      </c>
      <c r="K80" s="6">
        <v>45270</v>
      </c>
    </row>
    <row r="81" spans="1:11" ht="15.75" customHeight="1" x14ac:dyDescent="0.25">
      <c r="A81" s="18" t="s">
        <v>145</v>
      </c>
      <c r="B81" s="18"/>
      <c r="C81" s="18"/>
      <c r="D81" s="18"/>
      <c r="E81" s="19" t="s">
        <v>146</v>
      </c>
      <c r="F81" s="22" t="s">
        <v>159</v>
      </c>
      <c r="G81" s="22"/>
      <c r="H81" s="23"/>
      <c r="I81" s="23"/>
      <c r="J81" s="23"/>
      <c r="K81" s="20">
        <v>198426</v>
      </c>
    </row>
    <row r="82" spans="1:11" ht="30" x14ac:dyDescent="0.25">
      <c r="A82" t="s">
        <v>148</v>
      </c>
      <c r="B82" t="s">
        <v>16</v>
      </c>
      <c r="C82" t="s">
        <v>17</v>
      </c>
      <c r="D82">
        <v>104515</v>
      </c>
      <c r="E82" s="8" t="s">
        <v>149</v>
      </c>
      <c r="F82" t="s">
        <v>19</v>
      </c>
      <c r="G82">
        <v>600</v>
      </c>
      <c r="H82" s="6">
        <v>22.17</v>
      </c>
      <c r="I82" s="6">
        <v>22.17</v>
      </c>
      <c r="J82" s="6">
        <v>13302</v>
      </c>
      <c r="K82" s="6">
        <v>13302</v>
      </c>
    </row>
    <row r="83" spans="1:11" ht="30" x14ac:dyDescent="0.25">
      <c r="A83" t="s">
        <v>150</v>
      </c>
      <c r="B83" t="s">
        <v>16</v>
      </c>
      <c r="C83" t="s">
        <v>17</v>
      </c>
      <c r="D83">
        <v>98547</v>
      </c>
      <c r="E83" s="8" t="s">
        <v>151</v>
      </c>
      <c r="F83" t="s">
        <v>19</v>
      </c>
      <c r="G83">
        <v>600</v>
      </c>
      <c r="H83" s="6">
        <v>193.08</v>
      </c>
      <c r="I83" s="6">
        <v>193.08</v>
      </c>
      <c r="J83" s="6">
        <v>115848</v>
      </c>
      <c r="K83" s="6">
        <v>115848</v>
      </c>
    </row>
    <row r="84" spans="1:11" ht="30" x14ac:dyDescent="0.25">
      <c r="A84" t="s">
        <v>152</v>
      </c>
      <c r="B84" t="s">
        <v>16</v>
      </c>
      <c r="C84" t="s">
        <v>17</v>
      </c>
      <c r="D84">
        <v>98546</v>
      </c>
      <c r="E84" s="8" t="s">
        <v>153</v>
      </c>
      <c r="F84" t="s">
        <v>19</v>
      </c>
      <c r="G84">
        <v>600</v>
      </c>
      <c r="H84" s="6">
        <v>115.46</v>
      </c>
      <c r="I84" s="6">
        <v>115.46</v>
      </c>
      <c r="J84" s="6">
        <v>69276</v>
      </c>
      <c r="K84" s="6">
        <v>69276</v>
      </c>
    </row>
    <row r="85" spans="1:11" x14ac:dyDescent="0.25">
      <c r="A85"/>
      <c r="B85"/>
      <c r="C85"/>
      <c r="D85"/>
      <c r="E85" s="8"/>
      <c r="F85"/>
      <c r="G85"/>
      <c r="H85" s="6"/>
      <c r="I85" s="6"/>
      <c r="J85" s="6"/>
      <c r="K85" s="6"/>
    </row>
    <row r="86" spans="1:11" ht="15.75" x14ac:dyDescent="0.25">
      <c r="A86"/>
      <c r="B86"/>
      <c r="C86"/>
      <c r="D86"/>
      <c r="E86" s="8"/>
      <c r="F86"/>
      <c r="G86"/>
      <c r="H86" s="6"/>
      <c r="I86" s="21" t="s">
        <v>11</v>
      </c>
      <c r="J86" s="21"/>
      <c r="K86" s="21">
        <v>2324205.88</v>
      </c>
    </row>
    <row r="87" spans="1:11" ht="15.75" x14ac:dyDescent="0.25">
      <c r="A87"/>
      <c r="B87"/>
      <c r="C87"/>
      <c r="D87"/>
      <c r="E87" s="8"/>
      <c r="F87"/>
      <c r="G87"/>
      <c r="H87" s="6"/>
      <c r="I87" s="21" t="s">
        <v>154</v>
      </c>
      <c r="J87" s="21"/>
      <c r="K87" s="21">
        <f>K88-K86</f>
        <v>659842.04933199985</v>
      </c>
    </row>
    <row r="88" spans="1:11" ht="15.75" x14ac:dyDescent="0.25">
      <c r="A88"/>
      <c r="B88"/>
      <c r="C88"/>
      <c r="D88"/>
      <c r="E88" s="8"/>
      <c r="F88"/>
      <c r="G88"/>
      <c r="H88" s="6"/>
      <c r="I88" s="21" t="s">
        <v>12</v>
      </c>
      <c r="J88" s="21"/>
      <c r="K88" s="21">
        <f>K86*1.2839</f>
        <v>2984047.9293319997</v>
      </c>
    </row>
  </sheetData>
  <sheetProtection formatCells="0" formatColumns="0" formatRows="0" insertColumns="0" insertRows="0" insertHyperlinks="0" deleteColumns="0" deleteRows="0" sort="0" autoFilter="0" pivotTables="0"/>
  <autoFilter ref="A5:K5" xr:uid="{00000000-0009-0000-0000-000000000000}"/>
  <mergeCells count="7">
    <mergeCell ref="F72:J72"/>
    <mergeCell ref="F81:J81"/>
    <mergeCell ref="A3:B3"/>
    <mergeCell ref="F6:J6"/>
    <mergeCell ref="F21:J21"/>
    <mergeCell ref="F35:J35"/>
    <mergeCell ref="F67:J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NÃO DESONERADO - DF</vt:lpstr>
      <vt:lpstr>DESONERADO - DF</vt:lpstr>
      <vt:lpstr>'NÃO DESONERADO - DF'!Area_de_impressao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Sgt Thaiane</cp:lastModifiedBy>
  <cp:lastPrinted>2026-06-09T18:56:27Z</cp:lastPrinted>
  <dcterms:created xsi:type="dcterms:W3CDTF">2026-06-09T18:32:25Z</dcterms:created>
  <dcterms:modified xsi:type="dcterms:W3CDTF">2026-06-17T19:41:32Z</dcterms:modified>
  <cp:category>Sinapi Excel</cp:category>
</cp:coreProperties>
</file>